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 _ June2025 (Q2)\"/>
    </mc:Choice>
  </mc:AlternateContent>
  <xr:revisionPtr revIDLastSave="0" documentId="13_ncr:1_{AC97ED46-B7C9-42FB-99DB-B3B2706DD194}" xr6:coauthVersionLast="47" xr6:coauthVersionMax="47" xr10:uidLastSave="{00000000-0000-0000-0000-000000000000}"/>
  <bookViews>
    <workbookView xWindow="-120" yWindow="-120" windowWidth="21840" windowHeight="13020" xr2:uid="{ECF0AD2D-CAD2-498F-A1F2-5011DD72A0CB}"/>
  </bookViews>
  <sheets>
    <sheet name="T2-4" sheetId="16" r:id="rId1"/>
    <sheet name="T5 (3M)" sheetId="9" r:id="rId2"/>
    <sheet name="T6 (6M)" sheetId="17" r:id="rId3"/>
    <sheet name="T7" sheetId="12" r:id="rId4"/>
    <sheet name="T8-9" sheetId="7" r:id="rId5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xlnm._FilterDatabase" localSheetId="1" hidden="1">'T5 (3M)'!$A$1:$I$102</definedName>
    <definedName name="_xlnm._FilterDatabase" localSheetId="2" hidden="1">'T6 (6M)'!$A$1:$I$102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3">'T7'!$K$5</definedName>
    <definedName name="_Toc249339139" localSheetId="3">'T7'!$O$8</definedName>
    <definedName name="abcde" localSheetId="0">BlankMacro1</definedName>
    <definedName name="abcde" localSheetId="2">BlankMacro1</definedName>
    <definedName name="abcde">BlankMacro1</definedName>
    <definedName name="AccessDatabase">"F:\@Job\Job Bonus.mdb"</definedName>
    <definedName name="arhred" localSheetId="0">BlankMacro1</definedName>
    <definedName name="arhred" localSheetId="2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 localSheetId="2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 localSheetId="2">BlankMacro1</definedName>
    <definedName name="jfalsjfs">BlankMacro1</definedName>
    <definedName name="Last_Row" localSheetId="0">IF('T2-4'!Values_Entered,Header_Row+'T2-4'!Number_of_Payments,Header_Row)</definedName>
    <definedName name="Last_Row" localSheetId="1">IF('T5 (3M)'!Values_Entered,'T5 (3M)'!Header_Row+'T5 (3M)'!Number_of_Payments,'T5 (3M)'!Header_Row)</definedName>
    <definedName name="Last_Row" localSheetId="2">IF('T6 (6M)'!Values_Entered,'T6 (6M)'!Header_Row+'T6 (6M)'!Number_of_Payments,'T6 (6M)'!Header_Row)</definedName>
    <definedName name="Last_Row" localSheetId="3">IF('T7'!Values_Entered,'T7'!Header_Row+'T7'!Number_of_Payments,'T7'!Header_Row)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0">MATCH(0.01,End_Bal,-1)+1</definedName>
    <definedName name="Number_of_Payments" localSheetId="1">MATCH(0.01,'T5 (3M)'!End_Bal,-1)+1</definedName>
    <definedName name="Number_of_Payments" localSheetId="2">MATCH(0.01,'T6 (6M)'!End_Bal,-1)+1</definedName>
    <definedName name="Number_of_Payments" localSheetId="3">MATCH(0.01,'T7'!End_Bal,-1)+1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0">DATE(YEAR(Loan_Start),MONTH(Loan_Start)+Payment_Number,DAY(Loan_Start))</definedName>
    <definedName name="Payment_Date" localSheetId="1">DATE(YEAR('T5 (3M)'!Loan_Start),MONTH('T5 (3M)'!Loan_Start)+Payment_Number,DAY('T5 (3M)'!Loan_Start))</definedName>
    <definedName name="Payment_Date" localSheetId="2">DATE(YEAR('T6 (6M)'!Loan_Start),MONTH('T6 (6M)'!Loan_Start)+Payment_Number,DAY('T6 (6M)'!Loan_Start))</definedName>
    <definedName name="Payment_Date" localSheetId="3">DATE(YEAR('T7'!Loan_Start),MONTH('T7'!Loan_Start)+Payment_Number,DAY('T7'!Loan_Start))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0">'T2-4'!$A$1:$I$128</definedName>
    <definedName name="_xlnm.Print_Area" localSheetId="1">'T5 (3M)'!$A$1:$I$44</definedName>
    <definedName name="_xlnm.Print_Area" localSheetId="2">'T6 (6M)'!$A$1:$I$44</definedName>
    <definedName name="_xlnm.Print_Area" localSheetId="3">'T7'!$A$1:$O$27</definedName>
    <definedName name="_xlnm.Print_Area" localSheetId="4">'T8-9'!$A$1:$G$81</definedName>
    <definedName name="Print_Area_Reset" localSheetId="0">OFFSET(Full_Print,0,0,'T2-4'!Last_Row)</definedName>
    <definedName name="Print_Area_Reset" localSheetId="1">OFFSET('T5 (3M)'!Full_Print,0,0,'T5 (3M)'!Last_Row)</definedName>
    <definedName name="Print_Area_Reset" localSheetId="2">OFFSET('T6 (6M)'!Full_Print,0,0,'T6 (6M)'!Last_Row)</definedName>
    <definedName name="Print_Area_Reset" localSheetId="3">OFFSET('T7'!Full_Print,0,0,'T7'!Last_Row)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 localSheetId="2">BlankMacro1</definedName>
    <definedName name="tooling">BlankMacro1</definedName>
    <definedName name="Tooling1" localSheetId="0">BlankMacro1</definedName>
    <definedName name="Tooling1" localSheetId="2">BlankMacro1</definedName>
    <definedName name="Tooling1">BlankMacro1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0">IF(Loan_Amount*Interest_Rate*Loan_Years*Loan_Start&gt;0,1,0)</definedName>
    <definedName name="Values_Entered" localSheetId="1">IF('T5 (3M)'!Loan_Amount*'T5 (3M)'!Interest_Rate*'T5 (3M)'!Loan_Years*'T5 (3M)'!Loan_Start&gt;0,1,0)</definedName>
    <definedName name="Values_Entered" localSheetId="2">IF('T6 (6M)'!Loan_Amount*'T6 (6M)'!Interest_Rate*'T6 (6M)'!Loan_Years*'T6 (6M)'!Loan_Start&gt;0,1,0)</definedName>
    <definedName name="Values_Entered" localSheetId="3">IF('T7'!Loan_Amount*'T7'!Interest_Rate*'T7'!Loan_Years*'T7'!Loan_Start&gt;0,1,0)</definedName>
    <definedName name="Values_Entered">IF(Loan_Amount*Interest_Rate*Loan_Years*Loan_Start&gt;0,1,0)</definedName>
    <definedName name="vehicle" localSheetId="0">BlankMacro1</definedName>
    <definedName name="vehicle" localSheetId="2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 localSheetId="2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 localSheetId="2">BlankMacro1</definedName>
    <definedName name="검증">BlankMacro1</definedName>
    <definedName name="ㄹㄹ" localSheetId="0">BlankMacro1</definedName>
    <definedName name="ㄹㄹ" localSheetId="2">BlankMacro1</definedName>
    <definedName name="ㄹㄹ">BlankMacro1</definedName>
    <definedName name="미실현" localSheetId="0">BlankMacro1</definedName>
    <definedName name="미실현" localSheetId="2">BlankMacro1</definedName>
    <definedName name="미실현">BlankMacro1</definedName>
    <definedName name="ㅂㅂ" localSheetId="0">BlankMacro1</definedName>
    <definedName name="ㅂㅂ" localSheetId="2">BlankMacro1</definedName>
    <definedName name="ㅂㅂ">BlankMacro1</definedName>
    <definedName name="수정사항2" localSheetId="0">BlankMacro1</definedName>
    <definedName name="수정사항2" localSheetId="2">BlankMacro1</definedName>
    <definedName name="수정사항2">BlankMacro1</definedName>
    <definedName name="템플리트모듈1" localSheetId="0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7" l="1"/>
  <c r="E61" i="7"/>
  <c r="M22" i="12" l="1"/>
  <c r="K22" i="12"/>
  <c r="I22" i="12"/>
  <c r="G22" i="12"/>
  <c r="I36" i="9"/>
  <c r="G63" i="16"/>
  <c r="I36" i="17" l="1"/>
  <c r="G112" i="16"/>
  <c r="O20" i="12"/>
  <c r="O19" i="12"/>
  <c r="O18" i="12"/>
  <c r="O22" i="12" l="1"/>
  <c r="M15" i="12"/>
  <c r="G15" i="12"/>
  <c r="I15" i="12"/>
  <c r="K15" i="12"/>
  <c r="O15" i="12" l="1"/>
  <c r="O12" i="12"/>
  <c r="I18" i="17"/>
  <c r="G18" i="17"/>
  <c r="I12" i="17"/>
  <c r="G12" i="17"/>
  <c r="A1" i="17"/>
  <c r="I31" i="16"/>
  <c r="G31" i="16"/>
  <c r="I70" i="16"/>
  <c r="G20" i="16"/>
  <c r="G55" i="7"/>
  <c r="G70" i="16"/>
  <c r="G72" i="16" s="1"/>
  <c r="G114" i="16" s="1"/>
  <c r="G18" i="9"/>
  <c r="G12" i="9"/>
  <c r="E55" i="7"/>
  <c r="A43" i="7"/>
  <c r="A86" i="16"/>
  <c r="A128" i="16" s="1"/>
  <c r="O11" i="12"/>
  <c r="I112" i="16"/>
  <c r="I63" i="16"/>
  <c r="I20" i="16"/>
  <c r="I33" i="16" s="1"/>
  <c r="I18" i="9"/>
  <c r="I12" i="9"/>
  <c r="A1" i="7"/>
  <c r="A41" i="7" s="1"/>
  <c r="A1" i="9"/>
  <c r="A87" i="16"/>
  <c r="A46" i="16"/>
  <c r="A89" i="16" s="1"/>
  <c r="A44" i="16"/>
  <c r="I72" i="16" l="1"/>
  <c r="I114" i="16"/>
  <c r="A44" i="9"/>
  <c r="A44" i="17"/>
  <c r="I20" i="17"/>
  <c r="I26" i="17" s="1"/>
  <c r="I29" i="17" s="1"/>
  <c r="I32" i="17" s="1"/>
  <c r="I34" i="17" s="1"/>
  <c r="G20" i="17"/>
  <c r="G26" i="17" s="1"/>
  <c r="G29" i="17" s="1"/>
  <c r="G32" i="17" s="1"/>
  <c r="G34" i="17" s="1"/>
  <c r="G36" i="17" s="1"/>
  <c r="G33" i="16"/>
  <c r="I20" i="9"/>
  <c r="I26" i="9" s="1"/>
  <c r="I29" i="9" s="1"/>
  <c r="I32" i="9" s="1"/>
  <c r="I34" i="9" s="1"/>
  <c r="G26" i="9"/>
  <c r="G29" i="9" s="1"/>
  <c r="G32" i="9" s="1"/>
  <c r="G34" i="9" s="1"/>
  <c r="G36" i="9" s="1"/>
  <c r="E29" i="7"/>
  <c r="E34" i="7" s="1"/>
  <c r="E63" i="7" s="1"/>
  <c r="E68" i="7" s="1"/>
  <c r="G29" i="7"/>
  <c r="G34" i="7" s="1"/>
  <c r="G63" i="7" s="1"/>
  <c r="G68" i="7" s="1"/>
  <c r="O13" i="12" l="1"/>
</calcChain>
</file>

<file path=xl/sharedStrings.xml><?xml version="1.0" encoding="utf-8"?>
<sst xmlns="http://schemas.openxmlformats.org/spreadsheetml/2006/main" count="219" uniqueCount="141">
  <si>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</si>
  <si>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</si>
  <si>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</si>
  <si>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</si>
  <si>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</si>
  <si>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</si>
  <si>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</si>
  <si>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</si>
  <si>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</si>
  <si>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</si>
  <si>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</si>
  <si>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</si>
  <si>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</si>
  <si>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</si>
  <si>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</si>
  <si>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</si>
  <si>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</si>
  <si>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</si>
  <si>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</si>
  <si>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</si>
  <si>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</si>
  <si>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</si>
  <si>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</si>
  <si>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</si>
  <si>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</si>
  <si>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</si>
  <si>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</si>
  <si>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</si>
  <si>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</si>
  <si>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</si>
  <si>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</si>
  <si>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</si>
  <si>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</si>
  <si>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</si>
  <si>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</si>
  <si>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</si>
  <si>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</si>
  <si>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</si>
  <si>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</si>
  <si>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 xml:space="preserve">กำไรสะสม                   </t>
  </si>
  <si>
    <t>จัดสรรแล้ว</t>
  </si>
  <si>
    <t>ทุนสำรองตามกฎหมาย</t>
  </si>
  <si>
    <t>ยังไม่ได้จัดสรร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</si>
  <si>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</si>
  <si>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</si>
  <si>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</si>
  <si>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</si>
  <si>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</si>
  <si>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รวมรายได้จากการขายและให้บริการ</t>
  </si>
  <si>
    <t>ต้นทุน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</si>
  <si>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</si>
  <si>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</si>
  <si>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</si>
  <si>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</si>
  <si>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</si>
  <si>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</si>
  <si>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</si>
  <si>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</si>
  <si>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งบการเปลี่ยนแปลงส่วนของเจ้าของ (ยังไม่ได้ตรวจสอบ)</t>
  </si>
  <si>
    <t>ส่วนของทุน</t>
  </si>
  <si>
    <t>กำไรสะสม</t>
  </si>
  <si>
    <t>ทุนที่ออก</t>
  </si>
  <si>
    <t>จัดสรรเป็นทุนสำรอง</t>
  </si>
  <si>
    <t>และชำระแล้ว</t>
  </si>
  <si>
    <t>ตามกฎหมาย</t>
  </si>
  <si>
    <t>รวม</t>
  </si>
  <si>
    <t>บาท</t>
  </si>
  <si>
    <t>ยอดคงเหลือ ณ วันที่ 1 มกราคม พ.ศ. 2567</t>
  </si>
  <si>
    <t>กำไรเบ็ดเสร็จรวมสำหรับรอบระยะเวลา</t>
  </si>
  <si>
    <t>รายการปรับปรุง :</t>
  </si>
  <si>
    <t>ค่าเสื่อมราคาส่วนปรับปรุงอาคารเช่าและอุปกรณ์</t>
  </si>
  <si>
    <t>ค่าเสื่อมราคาสินทรัพย์สิทธิการใช้</t>
  </si>
  <si>
    <t>ค่าตัดจำหน่าย</t>
  </si>
  <si>
    <t>ดอกเบี้ยรับ</t>
  </si>
  <si>
    <t>ขาดทุนจากการตัดจำหน่ายสินทรัพย์ไม่มีตัวตน</t>
  </si>
  <si>
    <t>ประมาณการรับประกันโครงการ</t>
  </si>
  <si>
    <t>การเปลี่ยนแปลงของสินทรัพย์และหนี้สินดำเนินงาน:</t>
  </si>
  <si>
    <t>กระแสเงินสดจากกิจกรรมลงทุน</t>
  </si>
  <si>
    <t>เงินสดจ่ายสำหรับสินทรัพย์ทางการเงินอื่นที่วัดมูลค่าด้วยวิธีราคาทุนตัดจำหน่าย</t>
  </si>
  <si>
    <t>เงินสดจ่ายเพื่อซื้อส่วนปรับปรุงอาคารเช่าและอุปกรณ์</t>
  </si>
  <si>
    <t>เงินสดจ่ายเพื่อซื้อและพัฒนาสินทรัพย์ไม่มีตัวตน</t>
  </si>
  <si>
    <t>เงินสดรับดอกเบี้ย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</si>
  <si>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</si>
  <si>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</si>
  <si>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</si>
  <si>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</si>
  <si>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</si>
  <si>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</si>
  <si>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</si>
  <si>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</si>
  <si>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กำไรต่อหุ้นขั้นพื้นฐาน</t>
  </si>
  <si>
    <t>กำไรจากการดำเนินงานก่อนภาษีเงินได้</t>
  </si>
  <si>
    <t>เงินสดได้มาจากกิจกรรมดำเนินงาน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</si>
  <si>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</si>
  <si>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</si>
  <si>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</si>
  <si>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</si>
  <si>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พ.ศ. 2568</t>
  </si>
  <si>
    <t>ยอดคงเหลือ ณ วันที่ 1 มกราคม พ.ศ. 2568</t>
  </si>
  <si>
    <t>เงินฝากติดภาระค้ำประกัน</t>
  </si>
  <si>
    <t>องค์ประกอบอื่นของส่วนของเจ้าของ</t>
  </si>
  <si>
    <t>การวัดมูลค่าใหม่ของ</t>
  </si>
  <si>
    <t>ภาระผูกพันผลประโยชน์</t>
  </si>
  <si>
    <t>พนักงาน - สุทธิจากภาษี</t>
  </si>
  <si>
    <t>บริษัท อินดิจี จำกัด (มหาชน)</t>
  </si>
  <si>
    <t>กำไรขาดทุนเบ็ดเสร็จอื่น</t>
  </si>
  <si>
    <t>กลับรายการผลขาดทุนด้านเครดิตที่คาดว่าจะเกิดขึ้นของเงินสด</t>
  </si>
  <si>
    <t>และรายการเทียบเท่าเงินสด</t>
  </si>
  <si>
    <t xml:space="preserve">หุ้นสามัญ 100,000,000 หุ้น </t>
  </si>
  <si>
    <t>มูลค่าที่ตราไว้หุ้นละ 0.5 บาท</t>
  </si>
  <si>
    <t>หุ้นสามัญ 72,000,000 หุ้น</t>
  </si>
  <si>
    <t>มูลค่าที่ได้รับชำระแล้วหุ้นละ 0.5 บาท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</si>
  <si>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</si>
  <si>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</si>
  <si>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</si>
  <si>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เงินสดสุทธิได้มาจากกิจกรรมดำเนินงาน</t>
  </si>
  <si>
    <t xml:space="preserve">   ลูกหนี้การค้าและลูกหนี้อื่นหมุนเวียน</t>
  </si>
  <si>
    <t xml:space="preserve">   สินทรัพย์ที่เกิดขึ้นจากสัญญา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</si>
  <si>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</si>
  <si>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</si>
  <si>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เจ้าหนี้การค้าและเจ้าหนี้อื่นหมุนเวียน</t>
  </si>
  <si>
    <t xml:space="preserve">   หนี้สินที่เกิดขึ้นจากสัญญา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</si>
  <si>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</si>
  <si>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</si>
  <si>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</si>
  <si>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 xml:space="preserve">   เงินสดรับดอกเบี้ย</t>
  </si>
  <si>
    <t>กลับรายการผลขาดทุนด้านเครดิตที่คาดว่าจะเกิดขึ้น</t>
  </si>
  <si>
    <t>ณ วันที่ 30 มิถุนายน พ.ศ. 2568</t>
  </si>
  <si>
    <t>30 มิถุนายน</t>
  </si>
  <si>
    <t>ยอดคงเหลือ ณ วันที่ 30 มิถุนายน พ.ศ. 2567</t>
  </si>
  <si>
    <t>ยอดคงเหลือ ณ วันที่ 30 มิถุนายน พ.ศ. 2568</t>
  </si>
  <si>
    <t>สำหรับรอบระยะเวลาหกเดือนสิ้นสุดวันที่ 30 มิถุนายน พ.ศ. 2568</t>
  </si>
  <si>
    <t>สำหรับรอบระยะเวลาสามเดือนสิ้นสุดวันที่ 30 มิถุนายน พ.ศ. 2568</t>
  </si>
  <si>
    <t>สำรองตามกฎหมาย</t>
  </si>
  <si>
    <t>เงินปันผลจ่าย</t>
  </si>
  <si>
    <t>เงินสดจ่ายเงินปันผล</t>
  </si>
  <si>
    <t>กลับรายการผลขาดทุนด้านเครดิตที่คาดว่าจะเกิดขึ้นของสินทรัพย์ทางการเงิน</t>
  </si>
  <si>
    <t>หนี้สินที่เกิดจากสัญญา - หมุนเวียน</t>
  </si>
  <si>
    <t>เงินสดและรายการเทียบเท่าเงินสด(ลดลง)เพิ่มขึ้นสุทธิ</t>
  </si>
  <si>
    <t>กลับรายการขาดทุนจากการตัดจำหน่ายสินทรัพย์ตามสัญญา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</si>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</sst>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&quot;$&quot;#,##0_);[Red]\(&quot;$&quot;#,##0\)"/>
    <numFmt numFmtId="165" formatCode="_-&quot;฿&quot;* #,##0.00_-;\-&quot;฿&quot;* #,##0.00_-;_-&quot;฿&quot;* &quot;-&quot;??_-;_-@_-"/>
    <numFmt numFmtId="166" formatCode="#,##0;\(#,##0\);&quot;-&quot;;@"/>
    <numFmt numFmtId="167" formatCode="#,##0;\(#,##0\)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#,##0.00;\(#,##0.00\);&quot;-&quot;;@"/>
    <numFmt numFmtId="171" formatCode="#,##0.0;\(#,##0.0\);&quot;-&quot;;@"/>
    <numFmt numFmtId="172" formatCode="_-* #,##0_-;\-* #,##0_-;_-* &quot;-&quot;??_-;_-@_-"/>
    <numFmt numFmtId="173" formatCode="_(* #,##0.00_);_(* \(#,##0.00\);_(* &quot;-&quot;??_);_(@_)"/>
    <numFmt numFmtId="174" formatCode="#,##0;\(#,##0\);\-"/>
  </numFmts>
  <fonts count="5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4">
    <xf numFmtId="0" fontId="0" fillId="0" borderId="0"/>
    <xf numFmtId="0" fontId="6" fillId="0" borderId="0" applyFont="0" applyAlignment="0">
      <alignment horizontal="center"/>
    </xf>
    <xf numFmtId="43" fontId="7" fillId="0" borderId="0" applyFont="0" applyFill="0" applyBorder="0" applyAlignment="0" applyProtection="0"/>
    <xf numFmtId="0" fontId="8" fillId="0" borderId="0"/>
    <xf numFmtId="0" fontId="6" fillId="0" borderId="0" applyFont="0" applyAlignment="0">
      <alignment horizontal="center"/>
    </xf>
    <xf numFmtId="0" fontId="7" fillId="0" borderId="0"/>
    <xf numFmtId="0" fontId="8" fillId="0" borderId="0"/>
    <xf numFmtId="0" fontId="8" fillId="0" borderId="0"/>
    <xf numFmtId="0" fontId="6" fillId="0" borderId="0" applyFont="0" applyAlignment="0">
      <alignment horizontal="center"/>
    </xf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5" fillId="0" borderId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2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7" fillId="0" borderId="0"/>
    <xf numFmtId="0" fontId="4" fillId="0" borderId="0"/>
    <xf numFmtId="0" fontId="4" fillId="0" borderId="0"/>
    <xf numFmtId="0" fontId="13" fillId="0" borderId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8" applyNumberFormat="0" applyAlignment="0" applyProtection="0"/>
    <xf numFmtId="0" fontId="30" fillId="6" borderId="9" applyNumberFormat="0" applyAlignment="0" applyProtection="0"/>
    <xf numFmtId="0" fontId="31" fillId="6" borderId="8" applyNumberFormat="0" applyAlignment="0" applyProtection="0"/>
    <xf numFmtId="0" fontId="32" fillId="0" borderId="10" applyNumberFormat="0" applyFill="0" applyAlignment="0" applyProtection="0"/>
    <xf numFmtId="0" fontId="33" fillId="7" borderId="11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12" fillId="0" borderId="0">
      <protection locked="0"/>
    </xf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40" fontId="8" fillId="0" borderId="0"/>
    <xf numFmtId="172" fontId="13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6" fillId="0" borderId="0" applyFont="0" applyAlignment="0">
      <alignment horizontal="center"/>
    </xf>
    <xf numFmtId="0" fontId="41" fillId="0" borderId="0"/>
    <xf numFmtId="43" fontId="13" fillId="0" borderId="0" applyFont="0" applyFill="0" applyBorder="0" applyAlignment="0" applyProtection="0"/>
    <xf numFmtId="0" fontId="41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2" fillId="0" borderId="0"/>
    <xf numFmtId="0" fontId="7" fillId="0" borderId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 applyNumberFormat="0" applyFill="0" applyBorder="0" applyAlignment="0" applyProtection="0">
      <protection locked="0"/>
    </xf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4" fillId="0" borderId="0"/>
    <xf numFmtId="0" fontId="17" fillId="0" borderId="4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33" borderId="0"/>
    <xf numFmtId="0" fontId="41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>
      <protection locked="0"/>
    </xf>
    <xf numFmtId="43" fontId="3" fillId="0" borderId="0" applyFont="0" applyFill="0" applyBorder="0" applyAlignment="0" applyProtection="0"/>
    <xf numFmtId="0" fontId="12" fillId="0" borderId="0">
      <protection locked="0"/>
    </xf>
    <xf numFmtId="0" fontId="28" fillId="4" borderId="0" applyNumberFormat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3" fillId="0" borderId="0"/>
    <xf numFmtId="0" fontId="16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14" fillId="0" borderId="0"/>
    <xf numFmtId="43" fontId="18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0" fontId="12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13" fillId="0" borderId="0"/>
    <xf numFmtId="0" fontId="3" fillId="0" borderId="0"/>
    <xf numFmtId="0" fontId="1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/>
    <xf numFmtId="0" fontId="3" fillId="0" borderId="0"/>
    <xf numFmtId="0" fontId="47" fillId="0" borderId="0" applyNumberFormat="0" applyFill="0" applyBorder="0" applyAlignment="0" applyProtection="0"/>
    <xf numFmtId="0" fontId="19" fillId="0" borderId="0"/>
    <xf numFmtId="0" fontId="49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41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2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33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0"/>
    <xf numFmtId="0" fontId="7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0" borderId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173" fontId="12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9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43" fontId="10" fillId="0" borderId="2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43" fontId="9" fillId="0" borderId="0" xfId="0" quotePrefix="1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43" fontId="10" fillId="0" borderId="0" xfId="0" quotePrefix="1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6" fontId="9" fillId="0" borderId="0" xfId="0" quotePrefix="1" applyNumberFormat="1" applyFont="1" applyAlignment="1">
      <alignment horizontal="right" vertical="center"/>
    </xf>
    <xf numFmtId="166" fontId="10" fillId="0" borderId="3" xfId="0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71" fontId="10" fillId="0" borderId="0" xfId="0" applyNumberFormat="1" applyFont="1" applyAlignment="1">
      <alignment horizontal="right" vertical="center"/>
    </xf>
    <xf numFmtId="0" fontId="10" fillId="0" borderId="2" xfId="0" quotePrefix="1" applyFont="1" applyBorder="1" applyAlignment="1">
      <alignment horizontal="left" vertical="center"/>
    </xf>
    <xf numFmtId="0" fontId="10" fillId="0" borderId="0" xfId="78" applyFont="1" applyAlignment="1">
      <alignment vertical="center"/>
    </xf>
    <xf numFmtId="0" fontId="20" fillId="0" borderId="0" xfId="81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20" fillId="0" borderId="0" xfId="82" applyFont="1" applyAlignment="1">
      <alignment vertical="center"/>
    </xf>
    <xf numFmtId="166" fontId="10" fillId="0" borderId="0" xfId="0" applyNumberFormat="1" applyFont="1" applyAlignment="1">
      <alignment vertical="center"/>
    </xf>
    <xf numFmtId="167" fontId="9" fillId="0" borderId="0" xfId="0" quotePrefix="1" applyNumberFormat="1" applyFont="1" applyAlignment="1">
      <alignment horizontal="left" vertical="center"/>
    </xf>
    <xf numFmtId="167" fontId="9" fillId="0" borderId="2" xfId="0" applyNumberFormat="1" applyFont="1" applyBorder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43" fontId="9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 wrapText="1"/>
    </xf>
    <xf numFmtId="167" fontId="10" fillId="0" borderId="0" xfId="80" applyNumberFormat="1" applyFont="1" applyAlignment="1">
      <alignment horizontal="left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80" applyFont="1" applyAlignment="1">
      <alignment vertical="center"/>
    </xf>
    <xf numFmtId="167" fontId="10" fillId="0" borderId="0" xfId="0" quotePrefix="1" applyNumberFormat="1" applyFont="1" applyAlignment="1">
      <alignment horizontal="left" vertical="center"/>
    </xf>
    <xf numFmtId="166" fontId="10" fillId="0" borderId="2" xfId="0" applyNumberFormat="1" applyFont="1" applyBorder="1" applyAlignment="1">
      <alignment horizontal="right" vertical="center" wrapText="1"/>
    </xf>
    <xf numFmtId="167" fontId="10" fillId="0" borderId="2" xfId="0" quotePrefix="1" applyNumberFormat="1" applyFont="1" applyBorder="1" applyAlignment="1">
      <alignment vertical="center"/>
    </xf>
    <xf numFmtId="167" fontId="10" fillId="0" borderId="2" xfId="0" applyNumberFormat="1" applyFont="1" applyBorder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10" fillId="0" borderId="0" xfId="3" applyFont="1" applyAlignment="1">
      <alignment vertical="center"/>
    </xf>
    <xf numFmtId="167" fontId="10" fillId="0" borderId="0" xfId="3" applyNumberFormat="1" applyFont="1" applyAlignment="1">
      <alignment horizontal="left" vertical="center"/>
    </xf>
    <xf numFmtId="167" fontId="10" fillId="0" borderId="0" xfId="3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10" fillId="0" borderId="2" xfId="3" applyNumberFormat="1" applyFont="1" applyBorder="1" applyAlignment="1">
      <alignment horizontal="right" vertical="center"/>
    </xf>
    <xf numFmtId="166" fontId="10" fillId="0" borderId="0" xfId="8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43" fontId="10" fillId="0" borderId="0" xfId="2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166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6" fontId="20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0" fontId="21" fillId="0" borderId="2" xfId="0" quotePrefix="1" applyFont="1" applyBorder="1" applyAlignment="1">
      <alignment horizontal="left" vertical="center"/>
    </xf>
    <xf numFmtId="166" fontId="20" fillId="0" borderId="2" xfId="0" applyNumberFormat="1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166" fontId="20" fillId="0" borderId="2" xfId="0" applyNumberFormat="1" applyFont="1" applyBorder="1" applyAlignment="1">
      <alignment horizontal="center" vertical="center"/>
    </xf>
    <xf numFmtId="166" fontId="21" fillId="0" borderId="2" xfId="0" applyNumberFormat="1" applyFont="1" applyBorder="1" applyAlignment="1">
      <alignment vertical="center"/>
    </xf>
    <xf numFmtId="166" fontId="20" fillId="0" borderId="0" xfId="0" applyNumberFormat="1" applyFont="1" applyAlignment="1">
      <alignment horizontal="right"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 wrapText="1"/>
    </xf>
    <xf numFmtId="166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6" fontId="21" fillId="0" borderId="2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43" fontId="20" fillId="0" borderId="0" xfId="0" applyNumberFormat="1" applyFont="1" applyAlignment="1">
      <alignment horizontal="right" vertical="center" wrapText="1"/>
    </xf>
    <xf numFmtId="166" fontId="20" fillId="0" borderId="2" xfId="0" applyNumberFormat="1" applyFont="1" applyBorder="1" applyAlignment="1">
      <alignment horizontal="right" vertical="center" wrapText="1"/>
    </xf>
    <xf numFmtId="174" fontId="10" fillId="0" borderId="2" xfId="773" applyNumberFormat="1" applyFont="1" applyBorder="1" applyAlignment="1">
      <alignment horizontal="right" vertical="center"/>
    </xf>
    <xf numFmtId="174" fontId="10" fillId="0" borderId="0" xfId="773" applyNumberFormat="1" applyFont="1" applyAlignment="1">
      <alignment horizontal="right" vertical="center"/>
    </xf>
    <xf numFmtId="166" fontId="20" fillId="0" borderId="3" xfId="0" applyNumberFormat="1" applyFont="1" applyBorder="1" applyAlignment="1">
      <alignment vertical="center"/>
    </xf>
    <xf numFmtId="0" fontId="9" fillId="0" borderId="2" xfId="0" quotePrefix="1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6" fontId="10" fillId="0" borderId="2" xfId="0" quotePrefix="1" applyNumberFormat="1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170" fontId="10" fillId="0" borderId="0" xfId="0" applyNumberFormat="1" applyFont="1" applyAlignment="1">
      <alignment vertical="center"/>
    </xf>
    <xf numFmtId="166" fontId="10" fillId="0" borderId="2" xfId="0" applyNumberFormat="1" applyFont="1" applyBorder="1" applyAlignment="1">
      <alignment vertical="center"/>
    </xf>
    <xf numFmtId="166" fontId="21" fillId="0" borderId="2" xfId="0" applyNumberFormat="1" applyFont="1" applyBorder="1" applyAlignment="1">
      <alignment horizontal="center" vertical="center" wrapText="1"/>
    </xf>
  </cellXfs>
  <cellStyles count="774">
    <cellStyle name="20% - Accent1" xfId="101" builtinId="30" customBuiltin="1"/>
    <cellStyle name="20% - Accent1 2" xfId="347" xr:uid="{79339E26-EB0D-47CF-AE6C-56605024C085}"/>
    <cellStyle name="20% - Accent1 2 2" xfId="674" xr:uid="{E07D1FBC-2432-4911-AA70-490539703AAC}"/>
    <cellStyle name="20% - Accent1 3" xfId="519" xr:uid="{1EDD870D-2417-46A8-8532-EB9B997EB4DB}"/>
    <cellStyle name="20% - Accent2" xfId="105" builtinId="34" customBuiltin="1"/>
    <cellStyle name="20% - Accent2 2" xfId="348" xr:uid="{CF7A56C1-EF5E-464C-B082-B105C6FD4F82}"/>
    <cellStyle name="20% - Accent2 2 2" xfId="675" xr:uid="{C0063B1A-044A-4B75-97B6-280FBBC9ABAF}"/>
    <cellStyle name="20% - Accent2 3" xfId="522" xr:uid="{11B673F7-06F5-4C4A-891F-03729CDE0727}"/>
    <cellStyle name="20% - Accent3" xfId="109" builtinId="38" customBuiltin="1"/>
    <cellStyle name="20% - Accent3 2" xfId="349" xr:uid="{8E6A4DDF-E6C9-4782-8C85-FD857BDB5118}"/>
    <cellStyle name="20% - Accent3 2 2" xfId="676" xr:uid="{F58A4BD2-1920-4344-9456-63C294749CBD}"/>
    <cellStyle name="20% - Accent3 3" xfId="525" xr:uid="{3CE75F4A-1D86-4713-AC2B-18AD866BC4F2}"/>
    <cellStyle name="20% - Accent4" xfId="113" builtinId="42" customBuiltin="1"/>
    <cellStyle name="20% - Accent4 2" xfId="350" xr:uid="{63CA0759-60DA-4ED1-A935-7625ACF02C93}"/>
    <cellStyle name="20% - Accent4 2 2" xfId="677" xr:uid="{07B5CC10-AA9E-436E-A340-59241375FA1C}"/>
    <cellStyle name="20% - Accent4 3" xfId="528" xr:uid="{5996DAAD-3F35-4F08-89A9-28A8D834F930}"/>
    <cellStyle name="20% - Accent5" xfId="117" builtinId="46" customBuiltin="1"/>
    <cellStyle name="20% - Accent5 2" xfId="351" xr:uid="{A759AA69-7F60-4A36-B9AF-9782C2F3F30E}"/>
    <cellStyle name="20% - Accent5 2 2" xfId="678" xr:uid="{0A054D6D-3176-4529-9C3D-8DA889471F47}"/>
    <cellStyle name="20% - Accent5 3" xfId="531" xr:uid="{3D328061-0C7E-4898-89F3-0AE6B4B6B579}"/>
    <cellStyle name="20% - Accent6" xfId="121" builtinId="50" customBuiltin="1"/>
    <cellStyle name="20% - Accent6 2" xfId="352" xr:uid="{9939752B-C1B5-4F09-A78B-996E64EB8808}"/>
    <cellStyle name="20% - Accent6 2 2" xfId="679" xr:uid="{B8681582-93F7-4597-8929-BA0CBD066935}"/>
    <cellStyle name="20% - Accent6 3" xfId="534" xr:uid="{51698A79-5D50-4FA1-94AF-85F4A289C852}"/>
    <cellStyle name="40% - Accent1" xfId="102" builtinId="31" customBuiltin="1"/>
    <cellStyle name="40% - Accent1 2" xfId="353" xr:uid="{09ACB9A6-3F33-4A7F-AEDE-BFEDFE97FC0D}"/>
    <cellStyle name="40% - Accent1 2 2" xfId="680" xr:uid="{0B345E15-1194-4E69-A041-0DB300732E11}"/>
    <cellStyle name="40% - Accent1 3" xfId="520" xr:uid="{C5ACBA13-01BE-4142-93A5-9B42F3A14009}"/>
    <cellStyle name="40% - Accent2" xfId="106" builtinId="35" customBuiltin="1"/>
    <cellStyle name="40% - Accent2 2" xfId="354" xr:uid="{10C975C1-5F31-40BF-8F77-EE668DB84610}"/>
    <cellStyle name="40% - Accent2 2 2" xfId="681" xr:uid="{28596A10-D406-4563-AADE-4FB64FDA5C27}"/>
    <cellStyle name="40% - Accent2 3" xfId="523" xr:uid="{F1C450E8-FB24-4BB9-96A6-AAA07F26335E}"/>
    <cellStyle name="40% - Accent3" xfId="110" builtinId="39" customBuiltin="1"/>
    <cellStyle name="40% - Accent3 2" xfId="355" xr:uid="{A58108BF-3EAC-4A7B-80F5-A1AFAD436918}"/>
    <cellStyle name="40% - Accent3 2 2" xfId="682" xr:uid="{6FD73B50-C779-4DFC-B665-30B0979CFC1D}"/>
    <cellStyle name="40% - Accent3 3" xfId="526" xr:uid="{303EF773-BB1C-42EB-8A84-6D1EA5958355}"/>
    <cellStyle name="40% - Accent4" xfId="114" builtinId="43" customBuiltin="1"/>
    <cellStyle name="40% - Accent4 2" xfId="356" xr:uid="{BAB176E1-68EC-478A-84AB-0286ABC91843}"/>
    <cellStyle name="40% - Accent4 2 2" xfId="683" xr:uid="{2D52421E-1E7D-4407-995A-23DAC096B26C}"/>
    <cellStyle name="40% - Accent4 3" xfId="529" xr:uid="{EF4F496B-0CEC-4520-AD9A-2F277799964B}"/>
    <cellStyle name="40% - Accent5" xfId="118" builtinId="47" customBuiltin="1"/>
    <cellStyle name="40% - Accent5 2" xfId="357" xr:uid="{B952D1AA-01D3-4500-BF01-9C32B8DA41E2}"/>
    <cellStyle name="40% - Accent5 2 2" xfId="684" xr:uid="{D120E16F-28D4-4BDA-AD5D-BA77B255D9B8}"/>
    <cellStyle name="40% - Accent5 3" xfId="532" xr:uid="{647E5A6B-EEDC-406D-B24E-EEAA6A80BAB8}"/>
    <cellStyle name="40% - Accent6" xfId="122" builtinId="51" customBuiltin="1"/>
    <cellStyle name="40% - Accent6 2" xfId="358" xr:uid="{42105329-92B2-4686-A12C-8A1FD5C0A508}"/>
    <cellStyle name="40% - Accent6 2 2" xfId="685" xr:uid="{341B1816-4C2D-4754-92EB-65B76DCE71E2}"/>
    <cellStyle name="40% - Accent6 3" xfId="535" xr:uid="{14653B33-F2D2-4072-8A93-F7BBA9930A09}"/>
    <cellStyle name="60% - Accent1" xfId="103" builtinId="32" customBuiltin="1"/>
    <cellStyle name="60% - Accent1 2" xfId="359" xr:uid="{1B20E20F-8295-46A0-8D79-0C03AA51FB12}"/>
    <cellStyle name="60% - Accent1 2 2" xfId="686" xr:uid="{86DA51E8-7B4F-49FE-8C19-6C1DC15CBC59}"/>
    <cellStyle name="60% - Accent1 3" xfId="521" xr:uid="{E4401D59-AE60-47B3-9C70-237C450CF8CC}"/>
    <cellStyle name="60% - Accent2" xfId="107" builtinId="36" customBuiltin="1"/>
    <cellStyle name="60% - Accent2 2" xfId="360" xr:uid="{16B7825E-C002-4FD5-92F9-00122403B7A4}"/>
    <cellStyle name="60% - Accent2 2 2" xfId="687" xr:uid="{88D7F39C-4DD6-401F-979A-FC8D3B5329AF}"/>
    <cellStyle name="60% - Accent2 3" xfId="524" xr:uid="{DFE357F3-51E9-48DE-99EB-3A0A0F82F742}"/>
    <cellStyle name="60% - Accent3" xfId="111" builtinId="40" customBuiltin="1"/>
    <cellStyle name="60% - Accent3 2" xfId="361" xr:uid="{DB0775C9-4147-43FB-907C-D083B52A5A81}"/>
    <cellStyle name="60% - Accent3 2 2" xfId="688" xr:uid="{EED6AFD9-A77E-4CE2-A1B5-185637BF9B1F}"/>
    <cellStyle name="60% - Accent3 3" xfId="527" xr:uid="{A5FB3FA2-252C-4E9A-B345-437E38A65453}"/>
    <cellStyle name="60% - Accent4" xfId="115" builtinId="44" customBuiltin="1"/>
    <cellStyle name="60% - Accent4 2" xfId="362" xr:uid="{94B8F180-2C85-4517-9729-AC1956756BFA}"/>
    <cellStyle name="60% - Accent4 2 2" xfId="689" xr:uid="{B5C1B655-5416-4EFB-AF14-A111C493A4CA}"/>
    <cellStyle name="60% - Accent4 3" xfId="530" xr:uid="{20982E98-AC78-49BC-8C9E-80F999120FF2}"/>
    <cellStyle name="60% - Accent5" xfId="119" builtinId="48" customBuiltin="1"/>
    <cellStyle name="60% - Accent5 2" xfId="363" xr:uid="{1EB9AB12-6DD0-4620-8786-308F2C9F72E1}"/>
    <cellStyle name="60% - Accent5 2 2" xfId="690" xr:uid="{BDB35CBF-3654-4ED7-850B-5E9BF9CD199C}"/>
    <cellStyle name="60% - Accent5 3" xfId="533" xr:uid="{9470923E-A908-464A-BEC9-5B4550F7D22C}"/>
    <cellStyle name="60% - Accent6" xfId="123" builtinId="52" customBuiltin="1"/>
    <cellStyle name="60% - Accent6 2" xfId="364" xr:uid="{B1C2C9DD-22D4-4E4F-8CE6-3F33580606B1}"/>
    <cellStyle name="60% - Accent6 2 2" xfId="691" xr:uid="{4F7353A2-DF3D-444F-A812-0BFE51F4070B}"/>
    <cellStyle name="60% - Accent6 3" xfId="536" xr:uid="{B2141D0B-F266-4CFE-9052-AF0B9669D755}"/>
    <cellStyle name="Accent1" xfId="100" builtinId="29" customBuiltin="1"/>
    <cellStyle name="Accent2" xfId="104" builtinId="33" customBuiltin="1"/>
    <cellStyle name="Accent3" xfId="108" builtinId="37" customBuiltin="1"/>
    <cellStyle name="Accent4" xfId="112" builtinId="41" customBuiltin="1"/>
    <cellStyle name="Accent5" xfId="116" builtinId="45" customBuiltin="1"/>
    <cellStyle name="Accent6" xfId="120" builtinId="49" customBuiltin="1"/>
    <cellStyle name="Bad" xfId="90" builtinId="27" customBuiltin="1"/>
    <cellStyle name="Calculation" xfId="94" builtinId="22" customBuiltin="1"/>
    <cellStyle name="Check Cell" xfId="96" builtinId="23" customBuiltin="1"/>
    <cellStyle name="Comma" xfId="2" builtinId="3"/>
    <cellStyle name="Comma 10" xfId="58" xr:uid="{DA352EAE-E4E2-4102-A9CE-8B99CD97C542}"/>
    <cellStyle name="Comma 10 2" xfId="167" xr:uid="{9CF668FB-CFB9-4E12-8E06-D2D64A73F89A}"/>
    <cellStyle name="Comma 10 2 2" xfId="195" xr:uid="{60A3D768-A049-4E3E-8CD1-B02382736EE5}"/>
    <cellStyle name="Comma 10 2 2 2" xfId="258" xr:uid="{A7247073-7A05-420A-8277-D3A0A3386DCE}"/>
    <cellStyle name="Comma 10 2 2 2 2" xfId="614" xr:uid="{7860874D-FAE8-49EB-8D2D-18E62F71A286}"/>
    <cellStyle name="Comma 10 2 2 3" xfId="568" xr:uid="{84E6BB8F-30FA-4078-9294-8FCBD8435CB9}"/>
    <cellStyle name="Comma 10 2 3" xfId="243" xr:uid="{CFA9F122-5107-45EE-8794-AE314B26D018}"/>
    <cellStyle name="Comma 10 2 3 2" xfId="600" xr:uid="{FE38AFE2-5D6C-4E65-9538-C8461518BC37}"/>
    <cellStyle name="Comma 10 2 4" xfId="554" xr:uid="{5E5C5548-5BCD-4BC1-B3E4-8D338C277AA1}"/>
    <cellStyle name="Comma 10 3" xfId="205" xr:uid="{ED5D682C-EBAF-4B66-AFD9-9392DD61D46C}"/>
    <cellStyle name="Comma 10 3 2" xfId="268" xr:uid="{71BF641C-975B-46BE-9AA8-220AADA5914E}"/>
    <cellStyle name="Comma 10 3 2 2" xfId="624" xr:uid="{8984113F-838F-4E1F-AA0E-64F05A0BE5CC}"/>
    <cellStyle name="Comma 10 3 3" xfId="578" xr:uid="{6FE0F5ED-6E5D-4822-ABD7-4600D15232EB}"/>
    <cellStyle name="Comma 10 4" xfId="254" xr:uid="{817C014D-E8B0-42D4-9D0C-F8DCA26D4B0A}"/>
    <cellStyle name="Comma 10 4 2" xfId="610" xr:uid="{D224B9DA-AEE1-45FD-8F79-69C69248D1A6}"/>
    <cellStyle name="Comma 10 5" xfId="420" xr:uid="{A50AEC3B-39BE-47A6-8FA1-415CC1F20EF8}"/>
    <cellStyle name="Comma 10 5 2" xfId="734" xr:uid="{0270EB53-3ED7-42AB-B66E-548267EEDA20}"/>
    <cellStyle name="Comma 10 6" xfId="190" xr:uid="{D7ADCFFD-D59A-40DD-B7EC-022704CDCB6F}"/>
    <cellStyle name="Comma 10 6 2" xfId="564" xr:uid="{11F2D427-5ACB-4E60-B3DD-84B4C6D023BD}"/>
    <cellStyle name="Comma 10 7" xfId="497" xr:uid="{F3E68D84-109B-404E-82D5-8BEAD60169C0}"/>
    <cellStyle name="Comma 11" xfId="11" xr:uid="{A7EC8963-9434-4D09-B45B-13B27D9163C9}"/>
    <cellStyle name="Comma 11 2" xfId="232" xr:uid="{712EB14F-30B7-4F27-B985-A0C5D331BEBC}"/>
    <cellStyle name="Comma 11 2 2" xfId="594" xr:uid="{ADAA0708-3990-4CBD-89CD-5DC645C3CCB5}"/>
    <cellStyle name="Comma 11 3" xfId="144" xr:uid="{4BAC3074-B15C-4F3A-96FA-2D0C12B72445}"/>
    <cellStyle name="Comma 11 3 2" xfId="548" xr:uid="{1ADEF761-2CED-4FB4-9046-5C72ACF07E74}"/>
    <cellStyle name="Comma 11 4" xfId="468" xr:uid="{F58F72EC-FF21-4E36-8500-7B904EA7B0AF}"/>
    <cellStyle name="Comma 12" xfId="192" xr:uid="{64FDFCB7-2203-4A0D-B2EE-AFB569BAF19F}"/>
    <cellStyle name="Comma 12 2" xfId="255" xr:uid="{45F8833E-C649-40F9-8913-5EB79BDC1100}"/>
    <cellStyle name="Comma 12 2 2" xfId="611" xr:uid="{7FCFF062-2321-4A7E-97B1-57F2D980BFFC}"/>
    <cellStyle name="Comma 12 3" xfId="285" xr:uid="{53F104AB-3CC5-4017-AB1C-91F9C321DA25}"/>
    <cellStyle name="Comma 12 3 2" xfId="639" xr:uid="{8BF232D8-D8B0-436C-AAAD-2C223055EBB3}"/>
    <cellStyle name="Comma 12 4" xfId="565" xr:uid="{A05A9E10-5B75-435C-8F2D-2465A0401979}"/>
    <cellStyle name="Comma 13" xfId="229" xr:uid="{A37101D5-1847-4396-978C-844DD08CCDBA}"/>
    <cellStyle name="Comma 13 2" xfId="280" xr:uid="{2EF8BF3F-3870-4695-B798-336C7FBB3433}"/>
    <cellStyle name="Comma 13 2 2" xfId="636" xr:uid="{95B3F446-49C8-47CA-AAAA-211509E4F834}"/>
    <cellStyle name="Comma 13 3" xfId="451" xr:uid="{B9729F2E-A657-4470-AB23-6A61EB6C81BD}"/>
    <cellStyle name="Comma 13 3 2" xfId="757" xr:uid="{105BBE89-12B2-4882-8427-B709F8A96C2C}"/>
    <cellStyle name="Comma 13 4" xfId="592" xr:uid="{09093645-7F62-43E5-B4BF-D31D9A14AC98}"/>
    <cellStyle name="Comma 14" xfId="138" xr:uid="{3AA5B479-99E0-4CA9-873E-C01A72E0782E}"/>
    <cellStyle name="Comma 14 2" xfId="461" xr:uid="{E7852A08-132A-491A-B0FC-85DE27317C40}"/>
    <cellStyle name="Comma 14 2 2" xfId="766" xr:uid="{4C722341-5397-40A3-B484-DE2E9490EE94}"/>
    <cellStyle name="Comma 14 3" xfId="546" xr:uid="{12B338CE-DD54-49D0-966F-450B42622BB5}"/>
    <cellStyle name="Comma 15" xfId="135" xr:uid="{F9CD7559-0EEE-483A-9DA3-0A7FBC11EC66}"/>
    <cellStyle name="Comma 15 2" xfId="543" xr:uid="{75369660-05E2-43CD-9336-705FF6EEF8F8}"/>
    <cellStyle name="Comma 16" xfId="466" xr:uid="{7F827EF6-772C-41B3-9909-0D5A4D1B449D}"/>
    <cellStyle name="Comma 2" xfId="16" xr:uid="{4A28CD03-04A4-4F6F-9065-5A222D627649}"/>
    <cellStyle name="Comma 2 2" xfId="41" xr:uid="{3DCCB368-01C0-4D11-A7E2-206628DB3103}"/>
    <cellStyle name="Comma 2 2 10" xfId="480" xr:uid="{498E934C-8826-42F9-8A7E-6F669B777F29}"/>
    <cellStyle name="Comma 2 2 15" xfId="148" xr:uid="{988A818F-D2B3-484E-A7F6-93A69C9C8D67}"/>
    <cellStyle name="Comma 2 2 15 2" xfId="235" xr:uid="{A808CD67-3ADC-475A-957B-AFF2AA5D2725}"/>
    <cellStyle name="Comma 2 2 15 2 2" xfId="596" xr:uid="{F4120924-907F-4D3D-93F4-5EF308521C07}"/>
    <cellStyle name="Comma 2 2 15 3" xfId="550" xr:uid="{C70B19AF-418A-4BE1-B617-296876E0139F}"/>
    <cellStyle name="Comma 2 2 2" xfId="55" xr:uid="{F6232299-A41B-40F2-A76C-A116FD223285}"/>
    <cellStyle name="Comma 2 2 2 2" xfId="76" xr:uid="{A8FDFD35-236E-4E34-85EB-D58B69BC4430}"/>
    <cellStyle name="Comma 2 2 2 2 2" xfId="432" xr:uid="{367FDD98-0BAB-4CD7-A3A2-AD4C90799D75}"/>
    <cellStyle name="Comma 2 2 2 2 2 2" xfId="745" xr:uid="{A0A9D819-5C09-491A-915D-43F9ED65DA02}"/>
    <cellStyle name="Comma 2 2 2 2 3" xfId="278" xr:uid="{91D168F0-07E4-40D8-9957-8871533AEF26}"/>
    <cellStyle name="Comma 2 2 2 2 3 2" xfId="634" xr:uid="{96491103-C043-466A-A3A7-8184AE02E866}"/>
    <cellStyle name="Comma 2 2 2 2 4" xfId="515" xr:uid="{F879265D-EE74-4015-A8CD-37EEA07E5EAF}"/>
    <cellStyle name="Comma 2 2 2 3" xfId="418" xr:uid="{F6BA84A9-D77C-430C-8961-445906349319}"/>
    <cellStyle name="Comma 2 2 2 3 2" xfId="732" xr:uid="{9461A8B8-CC90-423B-A08F-AB2FCC2F8CE3}"/>
    <cellStyle name="Comma 2 2 2 4" xfId="443" xr:uid="{26E27EE0-32D3-4800-859B-77F578D621E7}"/>
    <cellStyle name="Comma 2 2 2 4 2" xfId="752" xr:uid="{6F34E991-82B0-4B1F-9ED6-95EAB84B1B1D}"/>
    <cellStyle name="Comma 2 2 2 5" xfId="137" xr:uid="{A7A595CE-6B3D-4762-B178-5148CC60D2DC}"/>
    <cellStyle name="Comma 2 2 2 5 2" xfId="545" xr:uid="{FF2BE9C3-226B-4328-A188-2C8E623B359B}"/>
    <cellStyle name="Comma 2 2 2 6" xfId="226" xr:uid="{2C2FD5DA-FBCA-4B1B-9DD2-343EA510C915}"/>
    <cellStyle name="Comma 2 2 2 6 2" xfId="590" xr:uid="{ECBE513F-3808-4A4D-964C-27B1DF82E715}"/>
    <cellStyle name="Comma 2 2 2 7" xfId="494" xr:uid="{92869964-3CC6-4E84-A320-BCDE9F84A1AE}"/>
    <cellStyle name="Comma 2 2 3" xfId="48" xr:uid="{F5A2F810-766F-49F8-901C-F80888791D1C}"/>
    <cellStyle name="Comma 2 2 3 2" xfId="69" xr:uid="{EF42077A-31AA-4404-8F9B-282208C7120B}"/>
    <cellStyle name="Comma 2 2 3 2 2" xfId="427" xr:uid="{42C9AC97-C9E1-47A0-A4A5-8EA9E10DC1EE}"/>
    <cellStyle name="Comma 2 2 3 2 2 2" xfId="741" xr:uid="{2A49013A-C109-43CE-B57E-18A1CEF604F0}"/>
    <cellStyle name="Comma 2 2 3 2 3" xfId="508" xr:uid="{691288D2-AAD4-4E69-9980-D6FCF46C42B9}"/>
    <cellStyle name="Comma 2 2 3 3" xfId="413" xr:uid="{D5F490D3-4330-48C6-A45F-5AE99A16587B}"/>
    <cellStyle name="Comma 2 2 3 3 2" xfId="727" xr:uid="{D9E80DF1-1AB7-49BD-9E73-38956E9E2B42}"/>
    <cellStyle name="Comma 2 2 3 4" xfId="237" xr:uid="{3DAD57CD-F49B-4D21-9CF3-3AA8CBFCB900}"/>
    <cellStyle name="Comma 2 2 3 5" xfId="487" xr:uid="{C31CF9DC-826F-46B0-BD8D-D67799D36F79}"/>
    <cellStyle name="Comma 2 2 4" xfId="62" xr:uid="{90A43927-F700-479E-93B2-981950546891}"/>
    <cellStyle name="Comma 2 2 4 2" xfId="423" xr:uid="{1AB50582-BE58-440B-BB14-5EB4FC4E338C}"/>
    <cellStyle name="Comma 2 2 4 2 2" xfId="737" xr:uid="{88FFD4CD-9C65-41B1-A31E-0071437F6E20}"/>
    <cellStyle name="Comma 2 2 4 3" xfId="152" xr:uid="{C24AE871-EF52-42EE-8085-2341302733EE}"/>
    <cellStyle name="Comma 2 2 4 4" xfId="501" xr:uid="{08126DB3-CAAC-4F0B-82B1-5684673091C7}"/>
    <cellStyle name="Comma 2 2 5" xfId="409" xr:uid="{9E0DCA93-2210-4480-9A12-4FE2002C31DA}"/>
    <cellStyle name="Comma 2 2 5 2" xfId="723" xr:uid="{CC864D6B-F3C4-4B84-A390-D9E9D2788485}"/>
    <cellStyle name="Comma 2 2 6" xfId="442" xr:uid="{42084E05-A8D6-44F3-9258-F42C703BACC9}"/>
    <cellStyle name="Comma 2 2 6 2" xfId="751" xr:uid="{E7590718-38C9-4693-80A3-9C424401A30B}"/>
    <cellStyle name="Comma 2 2 7" xfId="447" xr:uid="{2D65D2AE-DDE2-4129-B6B8-F9B35FB2DC59}"/>
    <cellStyle name="Comma 2 2 7 2" xfId="754" xr:uid="{BAA87FDD-A401-4793-A3A1-65EE57984D02}"/>
    <cellStyle name="Comma 2 2 8" xfId="283" xr:uid="{A72A1366-0ECF-45B7-B117-849C22BED37F}"/>
    <cellStyle name="Comma 2 2 8 2" xfId="637" xr:uid="{38FF1663-E96E-4493-BB3B-4A095080E96E}"/>
    <cellStyle name="Comma 2 2 9" xfId="131" xr:uid="{0E69E6D8-05F8-481B-AD81-C746EB55BBCD}"/>
    <cellStyle name="Comma 2 2 9 2" xfId="459" xr:uid="{BCF2DD5C-4D78-46AC-B625-11E31D520AA6}"/>
    <cellStyle name="Comma 2 2 9 2 2" xfId="764" xr:uid="{B8F370CF-602A-46AD-94AC-CE994514A928}"/>
    <cellStyle name="Comma 2 2 9 3" xfId="541" xr:uid="{B953FF6F-3C45-4D44-A6E8-8E20F72B279A}"/>
    <cellStyle name="Comma 2 3" xfId="145" xr:uid="{5025225E-9282-4606-8F4D-684D7C0C617E}"/>
    <cellStyle name="Comma 2 3 2" xfId="233" xr:uid="{8728DFEF-45EA-45B8-8EFF-2C609FB9C8F9}"/>
    <cellStyle name="Comma 2 3 2 2" xfId="441" xr:uid="{86320180-A10D-4C34-B1F2-4BE735A50710}"/>
    <cellStyle name="Comma 2 3 2 2 2" xfId="750" xr:uid="{1EEA20C6-6053-4C12-BA9F-D9D21997EDC8}"/>
    <cellStyle name="Comma 2 3 2 3" xfId="595" xr:uid="{71A89FFE-0C65-4C6D-BF1A-8667F1BFE4FA}"/>
    <cellStyle name="Comma 2 3 3" xfId="284" xr:uid="{A66BAB7B-84FF-4ED9-B429-D752638C7FEF}"/>
    <cellStyle name="Comma 2 3 3 2" xfId="638" xr:uid="{B7A78DB4-9434-424C-B15E-5692BD8356D1}"/>
    <cellStyle name="Comma 2 3 4" xfId="549" xr:uid="{77C986CB-355C-49B5-9991-F589E119E9E3}"/>
    <cellStyle name="Comma 2 4" xfId="230" xr:uid="{8E765542-E9E0-47FD-9AC5-03FBA2F17B04}"/>
    <cellStyle name="Comma 2 4 2" xfId="390" xr:uid="{DD59A8AC-2B72-4180-B2C8-47214F540DA1}"/>
    <cellStyle name="Comma 2 4 3" xfId="593" xr:uid="{8609B354-5C05-4057-9335-3B98DDE1C967}"/>
    <cellStyle name="Comma 2 5" xfId="142" xr:uid="{DEF467A5-1DCE-4FBF-B9CD-DF65A49F65E2}"/>
    <cellStyle name="Comma 2 5 2" xfId="547" xr:uid="{B6266143-0355-469C-A6CE-3E655E256507}"/>
    <cellStyle name="Comma 2 6" xfId="294" xr:uid="{F29A2A53-446D-421F-A3F0-501F74913C01}"/>
    <cellStyle name="Comma 2 6 2" xfId="462" xr:uid="{DE804183-2846-40CD-ACE6-7CB569F3969B}"/>
    <cellStyle name="Comma 2 6 2 2" xfId="767" xr:uid="{26758BBE-02F6-4E23-B50A-53D6DDFC78C7}"/>
    <cellStyle name="Comma 2 6 3" xfId="642" xr:uid="{18E4CA31-5B4F-4653-85E7-D98D53732BBA}"/>
    <cellStyle name="Comma 2 7" xfId="296" xr:uid="{395A9879-D6B9-4A35-B22B-92ABD47E18BC}"/>
    <cellStyle name="Comma 2 7 2" xfId="643" xr:uid="{2A3C30E1-2115-4CDE-962B-784B39B7E7A6}"/>
    <cellStyle name="Comma 25 10" xfId="206" xr:uid="{1D22D474-20AE-4E45-995A-7F37DFC69491}"/>
    <cellStyle name="Comma 25 10 2" xfId="269" xr:uid="{4B7AC244-1AED-4ADD-894D-8CF79E54C191}"/>
    <cellStyle name="Comma 25 10 2 2" xfId="625" xr:uid="{DD0391F5-F543-4B75-A5EF-F20BA8FFD4E5}"/>
    <cellStyle name="Comma 25 10 3" xfId="579" xr:uid="{C6302F19-B1B4-4E4A-BC28-1436A21E73D2}"/>
    <cellStyle name="Comma 257" xfId="772" xr:uid="{4FB60A62-C4E0-4C5B-B0FB-95834D1B88C7}"/>
    <cellStyle name="Comma 3" xfId="17" xr:uid="{BCE4879D-542A-4292-9AA7-E634B8618B89}"/>
    <cellStyle name="Comma 3 10" xfId="469" xr:uid="{BD2E60E8-14AA-4FDD-9AC9-86D885E2F599}"/>
    <cellStyle name="Comma 3 2" xfId="50" xr:uid="{E6FB75B5-FA65-4219-8530-FC61B4B2A7F6}"/>
    <cellStyle name="Comma 3 2 2" xfId="71" xr:uid="{6BE77780-69FB-417E-AE32-B52FE349B29B}"/>
    <cellStyle name="Comma 3 2 2 2" xfId="329" xr:uid="{50B81DCF-6ECB-484E-A3C9-CCF5CB781EB7}"/>
    <cellStyle name="Comma 3 2 2 2 2" xfId="661" xr:uid="{E07A1B29-E77C-4AA5-97A6-2460B5045995}"/>
    <cellStyle name="Comma 3 2 2 3" xfId="510" xr:uid="{6871B573-0AD0-46BF-AD8D-478978AFD9FC}"/>
    <cellStyle name="Comma 3 2 3" xfId="378" xr:uid="{B6A7CA36-5993-49B2-B7B5-256B6ACED877}"/>
    <cellStyle name="Comma 3 2 3 2" xfId="704" xr:uid="{12EEF350-1686-4845-9FC1-D921192C7386}"/>
    <cellStyle name="Comma 3 2 4" xfId="319" xr:uid="{187FC6E4-A6EE-4308-9A38-8A705EE88175}"/>
    <cellStyle name="Comma 3 2 4 2" xfId="653" xr:uid="{664153FD-14FA-4BDA-9732-7FA05A436EEF}"/>
    <cellStyle name="Comma 3 2 5" xfId="158" xr:uid="{4029B7B9-46EE-4613-B1AB-822CB4535F76}"/>
    <cellStyle name="Comma 3 2 6" xfId="489" xr:uid="{A6B304D8-7A95-4C02-A06E-829292746258}"/>
    <cellStyle name="Comma 3 3" xfId="43" xr:uid="{C334C3F6-3F58-4161-BE93-A5FAA9BB65C0}"/>
    <cellStyle name="Comma 3 3 2" xfId="64" xr:uid="{3646E919-31BB-4332-A887-D4AA37D3A2D8}"/>
    <cellStyle name="Comma 3 3 2 2" xfId="266" xr:uid="{E385C7F2-3423-4B26-B75A-389D0B484AD4}"/>
    <cellStyle name="Comma 3 3 2 2 2" xfId="622" xr:uid="{AA5FEE3F-B244-4B57-8EB1-D056D6C4C5CE}"/>
    <cellStyle name="Comma 3 3 2 3" xfId="203" xr:uid="{803F44AD-9AA4-4EBF-A7C8-98D8EDC811D8}"/>
    <cellStyle name="Comma 3 3 2 3 2" xfId="576" xr:uid="{A1E8446A-5FC7-4F49-B00F-0728A59D106E}"/>
    <cellStyle name="Comma 3 3 2 4" xfId="503" xr:uid="{FE379E2E-F33B-46CA-853B-27E6D8EE2505}"/>
    <cellStyle name="Comma 3 3 3" xfId="251" xr:uid="{3C04D670-9769-4050-B596-FA864B12FC8E}"/>
    <cellStyle name="Comma 3 3 3 2" xfId="608" xr:uid="{9B807DD3-BB4D-4C3B-954C-7963078226AA}"/>
    <cellStyle name="Comma 3 3 4" xfId="185" xr:uid="{2FC7AA3C-36EE-4DBD-8D26-62C733A28A42}"/>
    <cellStyle name="Comma 3 3 4 2" xfId="562" xr:uid="{917BB04A-F655-4F12-B790-F0A9AF6A229F}"/>
    <cellStyle name="Comma 3 3 5" xfId="482" xr:uid="{871E2C75-34FD-4AA9-A919-2D5EC92C7936}"/>
    <cellStyle name="Comma 3 4" xfId="57" xr:uid="{135AB6F1-3BED-421B-93C2-C1EEBF1E8BD0}"/>
    <cellStyle name="Comma 3 4 2" xfId="256" xr:uid="{54D79DD2-52FD-44D2-8ABA-91A8F305247B}"/>
    <cellStyle name="Comma 3 4 2 2" xfId="612" xr:uid="{BDB91391-C91E-46FD-9846-A43E9B998F1D}"/>
    <cellStyle name="Comma 3 4 3" xfId="193" xr:uid="{F0E2398D-024C-4854-8560-ABD58A695390}"/>
    <cellStyle name="Comma 3 4 3 2" xfId="566" xr:uid="{6D968614-B2DA-4C09-907A-74B7B3049401}"/>
    <cellStyle name="Comma 3 4 4" xfId="496" xr:uid="{D0053169-7342-4B33-8308-54CD300FA0CC}"/>
    <cellStyle name="Comma 3 5" xfId="238" xr:uid="{0DDB917D-8BB5-4C30-AC86-C568B42EE171}"/>
    <cellStyle name="Comma 3 5 2" xfId="598" xr:uid="{E8F5D5FE-87B5-4589-86FE-EEB2E4C85112}"/>
    <cellStyle name="Comma 3 6" xfId="153" xr:uid="{41A37779-9724-4F20-9E08-C01B89AE5997}"/>
    <cellStyle name="Comma 3 6 2" xfId="438" xr:uid="{1B86C748-297F-4616-8FF9-68B05265E07A}"/>
    <cellStyle name="Comma 3 6 2 2" xfId="748" xr:uid="{A5C6433C-5A2C-4541-8ADA-F4435682C763}"/>
    <cellStyle name="Comma 3 6 3" xfId="552" xr:uid="{CBB38C60-EC18-4B6D-ABB0-9C03C0A548D6}"/>
    <cellStyle name="Comma 3 7" xfId="444" xr:uid="{7CC19DEC-2AAA-4088-8DB4-22B60964B84B}"/>
    <cellStyle name="Comma 3 7 2" xfId="753" xr:uid="{65122E29-A598-4074-84A8-F733A50BCFF0}"/>
    <cellStyle name="Comma 3 8" xfId="437" xr:uid="{EFE63DFB-5D9B-4636-8638-3D9AF12B7577}"/>
    <cellStyle name="Comma 3 8 2" xfId="747" xr:uid="{96EA4FA3-24E7-4F25-8EEC-30EFA16CACEC}"/>
    <cellStyle name="Comma 3 9" xfId="287" xr:uid="{1521D602-E4A1-4665-AC20-292722AB4F2B}"/>
    <cellStyle name="Comma 3 9 2" xfId="640" xr:uid="{BAA09989-41B1-48BB-B1FA-39E671F11404}"/>
    <cellStyle name="Comma 4" xfId="25" xr:uid="{6F985942-41E0-4C2D-A9CF-BA835FD5AA1F}"/>
    <cellStyle name="Comma 4 2" xfId="52" xr:uid="{74BC955D-2BAE-41D3-BEE9-0C0C34A9B3F4}"/>
    <cellStyle name="Comma 4 2 2" xfId="73" xr:uid="{0BCBA1BF-2FCE-494F-8532-383A07D7F001}"/>
    <cellStyle name="Comma 4 2 2 2" xfId="263" xr:uid="{2155EFA3-EC15-4E1D-B883-5765C8930E70}"/>
    <cellStyle name="Comma 4 2 2 2 2" xfId="619" xr:uid="{EBF72D56-F850-4FFB-B1DC-EA989DA05551}"/>
    <cellStyle name="Comma 4 2 2 3" xfId="200" xr:uid="{1F5844B2-7330-46B3-BB50-09ED6803B736}"/>
    <cellStyle name="Comma 4 2 2 3 2" xfId="573" xr:uid="{335068EF-10B3-42F8-AC2D-500A0D0B2853}"/>
    <cellStyle name="Comma 4 2 2 4" xfId="512" xr:uid="{840A3ED8-E8E1-4A4B-A63B-D388B0870E5F}"/>
    <cellStyle name="Comma 4 2 3" xfId="227" xr:uid="{F5B1D04C-877C-4092-AF1A-F553C5FA9CF5}"/>
    <cellStyle name="Comma 4 2 3 2" xfId="279" xr:uid="{70C9A0AE-DA6E-467B-8A96-3BA402BF7989}"/>
    <cellStyle name="Comma 4 2 3 2 2" xfId="635" xr:uid="{4CCFC7D5-594A-4524-89FD-185B8E25A3D4}"/>
    <cellStyle name="Comma 4 2 3 3" xfId="591" xr:uid="{5E3B6E08-375A-499F-BF96-E94EE12D8B6C}"/>
    <cellStyle name="Comma 4 2 4" xfId="248" xr:uid="{A908A920-A985-4A0D-93A5-647AA3618A5F}"/>
    <cellStyle name="Comma 4 2 4 2" xfId="605" xr:uid="{790E6F17-24E0-44D9-BB44-C79720FDBF1C}"/>
    <cellStyle name="Comma 4 2 5" xfId="180" xr:uid="{3ED0A909-B83F-47BA-9DEF-2585D90E79CA}"/>
    <cellStyle name="Comma 4 2 5 2" xfId="559" xr:uid="{F0549434-B475-4F7F-91DC-0AF12B6AC0D3}"/>
    <cellStyle name="Comma 4 2 6" xfId="391" xr:uid="{EE229AF6-2801-4595-A7E3-B7D8776FE98F}"/>
    <cellStyle name="Comma 4 2 6 2" xfId="713" xr:uid="{5C69D84D-2256-4650-97FF-C7B552936001}"/>
    <cellStyle name="Comma 4 2 7" xfId="133" xr:uid="{EFF0CDFE-54C3-4B47-945D-254BCEF06EEF}"/>
    <cellStyle name="Comma 4 2 7 2" xfId="460" xr:uid="{40BAA680-556F-425D-BC0F-82A2A59D7B7C}"/>
    <cellStyle name="Comma 4 2 7 2 2" xfId="765" xr:uid="{804D5379-4249-418E-A081-C7EAAA1FEA27}"/>
    <cellStyle name="Comma 4 2 7 3" xfId="542" xr:uid="{80C654FA-F3DB-48B1-9002-F8043892E950}"/>
    <cellStyle name="Comma 4 2 8" xfId="491" xr:uid="{21233EF7-1F06-4538-A7EC-7318FDC3B38D}"/>
    <cellStyle name="Comma 4 3" xfId="45" xr:uid="{6ABC61DE-F715-4DB7-A1AC-284BA8A9CFED}"/>
    <cellStyle name="Comma 4 3 2" xfId="66" xr:uid="{FEE40301-1871-4A76-B630-031E4E7DAA20}"/>
    <cellStyle name="Comma 4 3 2 2" xfId="342" xr:uid="{3C012163-C583-4FEA-AB3A-E3C1A2CC3478}"/>
    <cellStyle name="Comma 4 3 2 2 2" xfId="670" xr:uid="{8653A4E8-91E1-4224-8A69-8DFA7F03AAD2}"/>
    <cellStyle name="Comma 4 3 2 3" xfId="379" xr:uid="{4CB64078-E18E-48B9-B803-BA685518A490}"/>
    <cellStyle name="Comma 4 3 2 3 2" xfId="705" xr:uid="{A12522C7-0575-40FF-9797-AA572DDCE3E3}"/>
    <cellStyle name="Comma 4 3 2 4" xfId="321" xr:uid="{EDE8CF2E-F5E5-4861-85C0-45CC1465BE52}"/>
    <cellStyle name="Comma 4 3 2 4 2" xfId="655" xr:uid="{64C8E8E6-8C0B-4690-BC22-F3365520F86B}"/>
    <cellStyle name="Comma 4 3 2 5" xfId="273" xr:uid="{61401B7B-8B00-4A84-9DF2-DD4634B995C0}"/>
    <cellStyle name="Comma 4 3 2 5 2" xfId="629" xr:uid="{D55FFBEE-78E1-44C3-AE93-2F4FF322ADE4}"/>
    <cellStyle name="Comma 4 3 2 6" xfId="505" xr:uid="{D8E3CD27-4603-4D2D-9B61-F6508A202EB3}"/>
    <cellStyle name="Comma 4 3 3" xfId="337" xr:uid="{88EDAB63-18DF-4752-B978-2149ADFB31C6}"/>
    <cellStyle name="Comma 4 3 3 2" xfId="666" xr:uid="{AD311A5E-B91D-417C-A67B-58A1CD2EB64E}"/>
    <cellStyle name="Comma 4 3 4" xfId="372" xr:uid="{A82619C7-EBD2-443F-9D29-C609D04EF185}"/>
    <cellStyle name="Comma 4 3 4 2" xfId="698" xr:uid="{09C5BCDA-21D7-4842-9687-731D8304E977}"/>
    <cellStyle name="Comma 4 3 5" xfId="309" xr:uid="{87FB60A2-1442-4A25-ABA7-8195276CF762}"/>
    <cellStyle name="Comma 4 3 5 2" xfId="648" xr:uid="{44961F3A-DD5A-4DC4-8891-6EF6D28A592B}"/>
    <cellStyle name="Comma 4 3 6" xfId="215" xr:uid="{8F04AB7B-B470-4358-8AF4-4890630E5936}"/>
    <cellStyle name="Comma 4 3 6 2" xfId="583" xr:uid="{6F6574C0-0D19-4D27-B1CA-8700679DC965}"/>
    <cellStyle name="Comma 4 3 7" xfId="484" xr:uid="{080342A0-1701-40B8-B260-2A30844A2B1B}"/>
    <cellStyle name="Comma 4 4" xfId="59" xr:uid="{BACE2A2E-8108-4B81-929C-CC70215A0763}"/>
    <cellStyle name="Comma 4 4 2" xfId="276" xr:uid="{8D4827FC-1290-4F21-B198-9D740B9DE80D}"/>
    <cellStyle name="Comma 4 4 2 2" xfId="632" xr:uid="{7EF720C3-4AB9-4B6E-A730-4A779FFD9E5E}"/>
    <cellStyle name="Comma 4 4 3" xfId="223" xr:uid="{CCA3EADB-9F18-443D-84AB-02DBAA2449B8}"/>
    <cellStyle name="Comma 4 4 3 2" xfId="588" xr:uid="{45FDC9BB-995D-469C-BDBB-D1A9FCD0B1C5}"/>
    <cellStyle name="Comma 4 4 4" xfId="498" xr:uid="{420E1BFB-D2AF-4412-BFEB-489BFDC51081}"/>
    <cellStyle name="Comma 4 5" xfId="34" xr:uid="{78315BD0-A299-4476-A6BA-C8C0DB6A0977}"/>
    <cellStyle name="Comma 4 5 2" xfId="375" xr:uid="{CFDDA007-11EF-4E70-9FC2-C32E3E6D170B}"/>
    <cellStyle name="Comma 4 5 2 2" xfId="701" xr:uid="{ECF680DC-E048-4F79-933D-4D793FA90392}"/>
    <cellStyle name="Comma 4 5 3" xfId="241" xr:uid="{D91DEC4F-A341-4825-9197-D396358FDD0A}"/>
    <cellStyle name="Comma 4 5 4" xfId="475" xr:uid="{E0560EE8-3102-4653-B700-7463E8231E26}"/>
    <cellStyle name="Comma 4 6" xfId="157" xr:uid="{151C034D-9647-48C6-933A-BD1D66BA1AD5}"/>
    <cellStyle name="Comma 4 6 2" xfId="397" xr:uid="{12A54A09-1AB4-4CBA-B68E-EE9195E46BDC}"/>
    <cellStyle name="Comma 4 6 2 2" xfId="716" xr:uid="{0A50CD9A-5508-479C-9564-49F3C4473B0F}"/>
    <cellStyle name="Comma 4 7" xfId="453" xr:uid="{3D4F43A4-697C-4788-B5FA-6E3C19AC9B4A}"/>
    <cellStyle name="Comma 4 7 2" xfId="465" xr:uid="{208ABCD6-93A0-431C-BECC-83D28BFDB72B}"/>
    <cellStyle name="Comma 4 7 2 2" xfId="770" xr:uid="{DC9FAF7B-A19A-466B-84BF-7F6BC16A4E07}"/>
    <cellStyle name="Comma 4 7 3" xfId="759" xr:uid="{24727589-8854-4068-AC71-413AEA5C5A37}"/>
    <cellStyle name="Comma 4 8" xfId="127" xr:uid="{5B78CDDA-D8A8-43F9-99F8-5BCF09E41AFC}"/>
    <cellStyle name="Comma 4 8 2" xfId="457" xr:uid="{106E20B1-506F-4FB8-83CA-4E6EA8CE1657}"/>
    <cellStyle name="Comma 4 8 2 2" xfId="762" xr:uid="{11F322BD-0914-4A0D-9649-FB81FEC45FB3}"/>
    <cellStyle name="Comma 4 8 3" xfId="539" xr:uid="{23BA2080-E77A-4727-8FEF-E60E038072AB}"/>
    <cellStyle name="Comma 4 9" xfId="471" xr:uid="{727E34BE-46C8-4788-B91A-9354248CCBD2}"/>
    <cellStyle name="Comma 5" xfId="35" xr:uid="{4B826762-E07A-416E-AF24-29964568454E}"/>
    <cellStyle name="Comma 5 2" xfId="53" xr:uid="{ADE619F7-7BED-4411-B8E6-93C2907D2B6F}"/>
    <cellStyle name="Comma 5 2 2" xfId="74" xr:uid="{1908FEBF-22AD-49C6-A217-51BC96A2E5AD}"/>
    <cellStyle name="Comma 5 2 2 2" xfId="344" xr:uid="{FB60E0BE-06BB-444E-8AE2-B57E87C0AD65}"/>
    <cellStyle name="Comma 5 2 2 2 2" xfId="672" xr:uid="{2AB7EC55-FC08-4FE6-BAF2-98601A828354}"/>
    <cellStyle name="Comma 5 2 2 3" xfId="381" xr:uid="{A6D60251-89AA-48C5-82A3-EDE6A4E9296C}"/>
    <cellStyle name="Comma 5 2 2 3 2" xfId="707" xr:uid="{29D9B28E-9925-4249-BED8-3B13F85D03E7}"/>
    <cellStyle name="Comma 5 2 2 4" xfId="323" xr:uid="{F2C6F22B-A7E4-43E2-8429-AEB1A3D52D72}"/>
    <cellStyle name="Comma 5 2 2 4 2" xfId="657" xr:uid="{01505D6C-2A8E-4E03-BB62-56D35C0EC830}"/>
    <cellStyle name="Comma 5 2 2 5" xfId="430" xr:uid="{44A3955C-931F-47B9-9BB5-2996175B8431}"/>
    <cellStyle name="Comma 5 2 2 5 2" xfId="743" xr:uid="{E3F815EB-E08E-438C-8498-C236DE1EB0AD}"/>
    <cellStyle name="Comma 5 2 2 6" xfId="257" xr:uid="{4A08DC76-D558-4700-BED3-A2F79B26307B}"/>
    <cellStyle name="Comma 5 2 2 6 2" xfId="613" xr:uid="{A55F9422-8501-4294-9612-30CB294FAA35}"/>
    <cellStyle name="Comma 5 2 2 7" xfId="513" xr:uid="{505884A6-8430-4189-A14A-068AE250EA26}"/>
    <cellStyle name="Comma 5 2 3" xfId="340" xr:uid="{6B20A128-7368-4C54-B9B0-8B423E8DE584}"/>
    <cellStyle name="Comma 5 2 3 2" xfId="668" xr:uid="{447CC646-10F6-4658-946A-888FE06C9EDD}"/>
    <cellStyle name="Comma 5 2 4" xfId="374" xr:uid="{B50F35C2-7E6B-4F50-8F7F-8C94C9689433}"/>
    <cellStyle name="Comma 5 2 4 2" xfId="700" xr:uid="{00C13339-B104-4ACC-A0F6-88E5BA448073}"/>
    <cellStyle name="Comma 5 2 5" xfId="312" xr:uid="{7F19A19D-ABFE-4B36-B227-81FBBF3C8091}"/>
    <cellStyle name="Comma 5 2 5 2" xfId="650" xr:uid="{EF7BB3FC-162F-4CA5-B276-64236A1C15DE}"/>
    <cellStyle name="Comma 5 2 6" xfId="416" xr:uid="{3D57E525-620D-40B3-8B5B-67B19A5232CF}"/>
    <cellStyle name="Comma 5 2 6 2" xfId="730" xr:uid="{249204BB-F894-4CC8-93B6-36B98D2D52B2}"/>
    <cellStyle name="Comma 5 2 7" xfId="194" xr:uid="{44B27B13-EFDF-48ED-AAC4-CA4CADAAE4E0}"/>
    <cellStyle name="Comma 5 2 7 2" xfId="567" xr:uid="{8C211C5E-BBD3-43DA-8D63-96C6DCB5D252}"/>
    <cellStyle name="Comma 5 2 8" xfId="492" xr:uid="{9F96C30C-5E37-4475-AD0A-FF8450170BDF}"/>
    <cellStyle name="Comma 5 3" xfId="46" xr:uid="{C652F8FE-FB5D-44B0-A311-0D3725F78484}"/>
    <cellStyle name="Comma 5 3 2" xfId="67" xr:uid="{A24BEDF3-1BBF-4EE4-9DC8-DA67A46F9FDA}"/>
    <cellStyle name="Comma 5 3 2 2" xfId="341" xr:uid="{C95C0560-54E0-42E7-856F-1A39E580C7C6}"/>
    <cellStyle name="Comma 5 3 2 2 2" xfId="669" xr:uid="{5C3A6DCA-3685-42C4-8607-0B90D9618BA3}"/>
    <cellStyle name="Comma 5 3 2 3" xfId="425" xr:uid="{BAF17977-4D59-4CAA-878B-BC85126664C9}"/>
    <cellStyle name="Comma 5 3 2 3 2" xfId="739" xr:uid="{923BA14A-725B-4ED5-A1A0-79DCB7F14D2D}"/>
    <cellStyle name="Comma 5 3 2 4" xfId="277" xr:uid="{B9194CF1-5277-48BC-8B3A-B4342E96BF8D}"/>
    <cellStyle name="Comma 5 3 2 4 2" xfId="633" xr:uid="{E1AC1F60-92C5-41AF-82A4-5D79C04DAF1B}"/>
    <cellStyle name="Comma 5 3 2 5" xfId="506" xr:uid="{758ADBFE-AC4B-4F30-B1BC-CA6B2BD62D2C}"/>
    <cellStyle name="Comma 5 3 3" xfId="320" xr:uid="{28058FE5-57C9-444C-B659-7B0095FDF72E}"/>
    <cellStyle name="Comma 5 3 3 2" xfId="654" xr:uid="{F647694C-4688-446E-9E35-E527797C60E5}"/>
    <cellStyle name="Comma 5 3 4" xfId="411" xr:uid="{36F55D0E-2E52-494F-AB40-C3174825A5C1}"/>
    <cellStyle name="Comma 5 3 4 2" xfId="725" xr:uid="{A2AE4954-9793-4C19-B6BD-1AD2DAD993EC}"/>
    <cellStyle name="Comma 5 3 5" xfId="225" xr:uid="{3D9CADFC-6DE1-40B8-93FE-73B3B7A44D35}"/>
    <cellStyle name="Comma 5 3 5 2" xfId="589" xr:uid="{E96F5336-2789-49A5-990C-063DBA80C4CD}"/>
    <cellStyle name="Comma 5 3 6" xfId="485" xr:uid="{AE74CBE5-EAB8-40AA-BB1E-8764C062AEF8}"/>
    <cellStyle name="Comma 5 4" xfId="60" xr:uid="{4E7D47D3-BB94-4F47-AC7E-D9C0EB9A3D19}"/>
    <cellStyle name="Comma 5 4 2" xfId="331" xr:uid="{F828A240-2685-4B10-8601-F83B919C08B9}"/>
    <cellStyle name="Comma 5 4 2 2" xfId="662" xr:uid="{EE56E171-EB2B-4BDA-AFD4-A6FE32A403AA}"/>
    <cellStyle name="Comma 5 4 3" xfId="421" xr:uid="{8A655758-C357-40DE-90B4-FE3C0CE2F03B}"/>
    <cellStyle name="Comma 5 4 3 2" xfId="735" xr:uid="{F3264F06-CF0D-430B-BCE3-ACF82C239622}"/>
    <cellStyle name="Comma 5 4 4" xfId="242" xr:uid="{0C4F3EF1-53CD-49C4-9CE3-26B7D638FE17}"/>
    <cellStyle name="Comma 5 4 4 2" xfId="599" xr:uid="{716171FE-3293-4788-8379-B896F10E897B}"/>
    <cellStyle name="Comma 5 4 5" xfId="499" xr:uid="{722855D4-573D-4F9C-8946-088A1BFB1830}"/>
    <cellStyle name="Comma 5 5" xfId="162" xr:uid="{4CB46E77-2E1D-436C-9351-A1DBCE9F822E}"/>
    <cellStyle name="Comma 5 5 2" xfId="367" xr:uid="{44F7B456-2FDF-4242-9108-1979A7E718FC}"/>
    <cellStyle name="Comma 5 5 2 2" xfId="694" xr:uid="{B2302273-703D-44E6-8F6F-DAD27C98B491}"/>
    <cellStyle name="Comma 5 5 3" xfId="450" xr:uid="{F582009B-F88F-4AE5-8BA8-3DC786202611}"/>
    <cellStyle name="Comma 5 5 3 2" xfId="756" xr:uid="{255E8739-018C-4211-AB0A-0051ADEBD708}"/>
    <cellStyle name="Comma 5 5 4" xfId="553" xr:uid="{8CEFF7BE-43A5-404F-8EED-A43A938BDA30}"/>
    <cellStyle name="Comma 5 6" xfId="298" xr:uid="{7C2EBFBD-DF29-4A02-91E7-1119401DB48A}"/>
    <cellStyle name="Comma 5 6 2" xfId="644" xr:uid="{E03458FF-0E6D-4B96-9A41-FDE6644CDD3F}"/>
    <cellStyle name="Comma 5 7" xfId="404" xr:uid="{E92BDE25-B8BD-43AF-8C5A-D5382CC9F3FB}"/>
    <cellStyle name="Comma 5 7 2" xfId="719" xr:uid="{CCDFB235-FCFC-415D-815E-90710A9093C7}"/>
    <cellStyle name="Comma 5 8" xfId="129" xr:uid="{CEE8238D-DF88-41A8-A3CC-8129322B898C}"/>
    <cellStyle name="Comma 5 8 2" xfId="458" xr:uid="{16D25826-13B0-4565-A3E1-B61E629FCC9B}"/>
    <cellStyle name="Comma 5 8 2 2" xfId="763" xr:uid="{334697E5-0BF6-4384-8A5B-522FF4789FBD}"/>
    <cellStyle name="Comma 5 8 3" xfId="540" xr:uid="{432BC9E2-7353-46B2-BB90-6DE1086DEF34}"/>
    <cellStyle name="Comma 5 9" xfId="476" xr:uid="{BF8D909E-99FC-4A19-A3E0-49A82E36BA15}"/>
    <cellStyle name="Comma 6" xfId="39" xr:uid="{97E6D9DE-9AD5-49E4-BF0C-B397AF5B30AA}"/>
    <cellStyle name="Comma 6 2" xfId="54" xr:uid="{E6FA6C1A-E6BF-4CC3-84DC-3518380F3058}"/>
    <cellStyle name="Comma 6 2 2" xfId="75" xr:uid="{AC9C0D18-3E7F-4F32-AFF6-CF835396FFA5}"/>
    <cellStyle name="Comma 6 2 2 2" xfId="343" xr:uid="{6C48E4CD-63D4-4B18-BEE9-6D293A24026B}"/>
    <cellStyle name="Comma 6 2 2 2 2" xfId="671" xr:uid="{F885D73F-EA95-41CE-9891-29F8D4BD5C11}"/>
    <cellStyle name="Comma 6 2 2 3" xfId="431" xr:uid="{65F5E95F-7698-42DC-A295-EECF4EC85AF7}"/>
    <cellStyle name="Comma 6 2 2 3 2" xfId="744" xr:uid="{91F9F1C9-2B4A-47C4-A198-D2EB52A0C131}"/>
    <cellStyle name="Comma 6 2 2 4" xfId="236" xr:uid="{9A6CC1AE-00CF-42B2-9FD3-099C9BB96E94}"/>
    <cellStyle name="Comma 6 2 2 4 2" xfId="597" xr:uid="{4000973B-EEC8-41A4-9446-4842BC0AF476}"/>
    <cellStyle name="Comma 6 2 2 5" xfId="514" xr:uid="{D15D071F-3224-4F43-B74F-614E209383CD}"/>
    <cellStyle name="Comma 6 2 3" xfId="380" xr:uid="{0BAF3C2B-67A6-483E-8394-24CE6ACEB66B}"/>
    <cellStyle name="Comma 6 2 3 2" xfId="706" xr:uid="{E30763AB-494B-45C2-A50D-E369E48CC97C}"/>
    <cellStyle name="Comma 6 2 4" xfId="322" xr:uid="{6D768557-9C7B-4A90-B74B-4333ACC0BA7D}"/>
    <cellStyle name="Comma 6 2 4 2" xfId="656" xr:uid="{78061655-AF58-42DE-9FB1-13B5870A73F7}"/>
    <cellStyle name="Comma 6 2 5" xfId="417" xr:uid="{29DDB6BD-28E6-49C4-8DEB-410F2B7A45C5}"/>
    <cellStyle name="Comma 6 2 5 2" xfId="731" xr:uid="{F5E89E0B-99F2-4FEA-8F28-C9B8185F1A90}"/>
    <cellStyle name="Comma 6 2 6" xfId="150" xr:uid="{A1570082-AE52-4B8F-9628-89603CBF89CF}"/>
    <cellStyle name="Comma 6 2 6 2" xfId="551" xr:uid="{F924254A-79F5-4F37-93D9-FC4BC03CF929}"/>
    <cellStyle name="Comma 6 2 7" xfId="493" xr:uid="{0412F844-7C34-4946-B116-E08169D0B58D}"/>
    <cellStyle name="Comma 6 3" xfId="47" xr:uid="{7FFF90D0-660F-4850-BF82-71F62A4A18D1}"/>
    <cellStyle name="Comma 6 3 2" xfId="68" xr:uid="{36C5B4DE-212C-4805-80AE-EE661B0D1ED3}"/>
    <cellStyle name="Comma 6 3 2 2" xfId="426" xr:uid="{2CE3AE2C-7F3F-4C51-95CB-4688082EB9C8}"/>
    <cellStyle name="Comma 6 3 2 2 2" xfId="740" xr:uid="{05294E5C-3308-4B36-AFD1-4174FE5466BC}"/>
    <cellStyle name="Comma 6 3 2 3" xfId="259" xr:uid="{58B57061-8EEF-4F58-B6D3-856311C3B768}"/>
    <cellStyle name="Comma 6 3 2 3 2" xfId="615" xr:uid="{1DFCD0C5-C5F7-4A71-9D08-6DBCD7562A71}"/>
    <cellStyle name="Comma 6 3 2 4" xfId="507" xr:uid="{631A4DF8-62B8-4D69-B99F-6535C0437D0D}"/>
    <cellStyle name="Comma 6 3 3" xfId="339" xr:uid="{5A346812-A801-4125-A1EC-307C442E0DA5}"/>
    <cellStyle name="Comma 6 3 3 2" xfId="667" xr:uid="{B382CA9F-70D9-47DB-99DA-F7FF274EBC43}"/>
    <cellStyle name="Comma 6 3 4" xfId="412" xr:uid="{8F9D3724-44A7-449E-A6B0-D01242E2777E}"/>
    <cellStyle name="Comma 6 3 4 2" xfId="726" xr:uid="{344AFE7D-925C-44CE-9FF9-7CC9D67443C9}"/>
    <cellStyle name="Comma 6 3 5" xfId="196" xr:uid="{472A98E7-9DF5-48AE-B7A6-D2891A501EDB}"/>
    <cellStyle name="Comma 6 3 5 2" xfId="569" xr:uid="{3C6FCA1A-CEF5-49C4-839F-2EAAF1BC5754}"/>
    <cellStyle name="Comma 6 3 6" xfId="486" xr:uid="{83C1BFA6-5A21-4AEB-BD3A-C6709D419BC7}"/>
    <cellStyle name="Comma 6 4" xfId="61" xr:uid="{29B79BF6-1C2B-4ACD-842B-1D161979353F}"/>
    <cellStyle name="Comma 6 4 2" xfId="275" xr:uid="{49192B32-F49E-46FF-84A9-0310AD61BE38}"/>
    <cellStyle name="Comma 6 4 2 2" xfId="631" xr:uid="{13F00B62-1190-49C1-985F-A13EB4E7E2C5}"/>
    <cellStyle name="Comma 6 4 3" xfId="373" xr:uid="{2A2FDB68-29BD-47B1-B639-AA0F270984BA}"/>
    <cellStyle name="Comma 6 4 3 2" xfId="699" xr:uid="{0D1AC73E-15E3-4FAE-8FA0-BF7DB57785DD}"/>
    <cellStyle name="Comma 6 4 4" xfId="422" xr:uid="{73E8453E-CFC1-4776-ACF4-497C08EF3F6A}"/>
    <cellStyle name="Comma 6 4 4 2" xfId="736" xr:uid="{0C63A253-0074-4443-879A-8C6C61688035}"/>
    <cellStyle name="Comma 6 4 5" xfId="217" xr:uid="{691EFC85-3C19-4406-9A1F-CC6F63FA3693}"/>
    <cellStyle name="Comma 6 4 5 2" xfId="585" xr:uid="{8FEAAC0E-A0C5-441E-99C2-758834972610}"/>
    <cellStyle name="Comma 6 4 6" xfId="500" xr:uid="{021F2865-8BCE-43F4-B489-D3DEC8CA6F2B}"/>
    <cellStyle name="Comma 6 5" xfId="244" xr:uid="{7ED2D39A-7074-4474-9E4D-4DD79DDF789D}"/>
    <cellStyle name="Comma 6 5 2" xfId="449" xr:uid="{321738BD-DF11-4D16-98D0-CC492C9B0BA4}"/>
    <cellStyle name="Comma 6 5 2 2" xfId="755" xr:uid="{DC2637DE-9655-404D-A494-F789B950E676}"/>
    <cellStyle name="Comma 6 5 3" xfId="601" xr:uid="{1D191004-CEB5-4FAA-B807-08A9F1AC3895}"/>
    <cellStyle name="Comma 6 6" xfId="311" xr:uid="{D1C3DD87-861C-4920-9181-3BDD58871416}"/>
    <cellStyle name="Comma 6 6 2" xfId="649" xr:uid="{09A68442-DEF0-40A1-8E88-41C978A771DF}"/>
    <cellStyle name="Comma 6 7" xfId="407" xr:uid="{256AB5A0-7F91-4A60-B29B-97989191484B}"/>
    <cellStyle name="Comma 6 7 2" xfId="721" xr:uid="{FAC7F10E-4C6C-4E6B-A9EE-FE7F3539A1D7}"/>
    <cellStyle name="Comma 6 8" xfId="176" xr:uid="{790FDD8A-48CB-4E20-B753-B65EC83DAAB0}"/>
    <cellStyle name="Comma 6 8 2" xfId="555" xr:uid="{0320FF73-1603-4E81-8E10-46A714A36E22}"/>
    <cellStyle name="Comma 6 9" xfId="478" xr:uid="{D6D67CED-8593-4D3E-BB41-2353D091E8FB}"/>
    <cellStyle name="Comma 7" xfId="42" xr:uid="{7E36304D-8741-4836-AFD9-CA4744607F84}"/>
    <cellStyle name="Comma 7 2" xfId="56" xr:uid="{E6905C17-C5FD-49C7-B446-B04AD1C1EA90}"/>
    <cellStyle name="Comma 7 2 2" xfId="77" xr:uid="{7BDCF274-AF93-4705-9F04-9899FF50523B}"/>
    <cellStyle name="Comma 7 2 2 2" xfId="383" xr:uid="{DF6409D2-8151-43BB-9F96-643B229D244E}"/>
    <cellStyle name="Comma 7 2 2 2 2" xfId="709" xr:uid="{5EEF73B3-8D96-4AE2-AA68-1BFA3759A89D}"/>
    <cellStyle name="Comma 7 2 2 3" xfId="516" xr:uid="{B8D6BCF7-9B94-47DE-BB59-D9AA5360CC76}"/>
    <cellStyle name="Comma 7 2 3" xfId="139" xr:uid="{24028BFF-47B5-495B-9749-7D8C61A3BBFD}"/>
    <cellStyle name="Comma 7 2 4" xfId="495" xr:uid="{55829FD9-554C-44B7-92E7-E6D0BD81C430}"/>
    <cellStyle name="Comma 7 3" xfId="49" xr:uid="{01EE8DF1-60CE-496E-BCC2-121446AF6A81}"/>
    <cellStyle name="Comma 7 3 2" xfId="70" xr:uid="{FA731245-A847-444A-B22E-74C55C8B3A9A}"/>
    <cellStyle name="Comma 7 3 2 2" xfId="428" xr:uid="{13543390-9B08-4B73-A9AA-0FE5BB67ACA9}"/>
    <cellStyle name="Comma 7 3 2 2 2" xfId="742" xr:uid="{BC1F2DA6-6218-4CB7-B26E-080E380594F3}"/>
    <cellStyle name="Comma 7 3 2 3" xfId="509" xr:uid="{27A8E3B9-9C6B-4768-9BAB-D2A2FB2A9FE6}"/>
    <cellStyle name="Comma 7 3 3" xfId="414" xr:uid="{0F6C027A-4818-4D98-A001-522C1C6F2211}"/>
    <cellStyle name="Comma 7 3 3 2" xfId="728" xr:uid="{C97CE146-5018-4284-8F22-64E1AE311489}"/>
    <cellStyle name="Comma 7 3 4" xfId="160" xr:uid="{23D82533-286A-49F5-8C0D-1481C0052254}"/>
    <cellStyle name="Comma 7 3 5" xfId="488" xr:uid="{24D62A58-EA7A-490B-AD59-16FB6FECB1D7}"/>
    <cellStyle name="Comma 7 4" xfId="63" xr:uid="{1EC96612-F12A-4F97-96AB-1C4ECCBCBAE1}"/>
    <cellStyle name="Comma 7 4 2" xfId="326" xr:uid="{A5B81484-7D62-4946-AB56-E6A3F16E08AB}"/>
    <cellStyle name="Comma 7 4 2 2" xfId="659" xr:uid="{6EA97C24-0F94-4D25-9DBD-6CE1ED019B21}"/>
    <cellStyle name="Comma 7 4 3" xfId="502" xr:uid="{4ACE1AC9-3C09-4129-9EAC-2733A8212CC9}"/>
    <cellStyle name="Comma 7 5" xfId="146" xr:uid="{24169D85-62F6-4CB6-A032-B12C3D695DFD}"/>
    <cellStyle name="Comma 7 6" xfId="481" xr:uid="{D9AA645B-879B-4B80-900B-709D5B2476E9}"/>
    <cellStyle name="Comma 8" xfId="51" xr:uid="{82291EA4-DA3A-486D-8E0D-D05FE91A6E74}"/>
    <cellStyle name="Comma 8 2" xfId="72" xr:uid="{DEB29703-198D-4002-9595-6CD42A178525}"/>
    <cellStyle name="Comma 8 2 2" xfId="261" xr:uid="{9241BFD1-7DC3-4573-9C83-A20E8DEDEACD}"/>
    <cellStyle name="Comma 8 2 2 2" xfId="617" xr:uid="{AB8204FF-7EB2-460B-BD6A-598EC599C03D}"/>
    <cellStyle name="Comma 8 2 3" xfId="384" xr:uid="{D86C92E2-952E-44AA-878D-9338D28D3113}"/>
    <cellStyle name="Comma 8 2 3 2" xfId="710" xr:uid="{5AAA2632-4D16-4B33-A13F-46C1633F6CCF}"/>
    <cellStyle name="Comma 8 2 4" xfId="198" xr:uid="{89CB3C9A-2C89-41D5-ABFF-353F40D5260D}"/>
    <cellStyle name="Comma 8 2 4 2" xfId="571" xr:uid="{8CE1C579-3EE3-41A2-AE8C-0EFB55F2C841}"/>
    <cellStyle name="Comma 8 2 5" xfId="511" xr:uid="{2E9F3DD5-5035-45C9-B8AF-8430A7DE285B}"/>
    <cellStyle name="Comma 8 3" xfId="246" xr:uid="{08398B6B-7D38-4416-B1B4-DE4283CB61DE}"/>
    <cellStyle name="Comma 8 3 2" xfId="603" xr:uid="{12C3CED2-97B2-4EDE-B7AC-806C07327979}"/>
    <cellStyle name="Comma 8 4" xfId="365" xr:uid="{EADE9434-2E0A-4F6C-806D-BE749B84CEEA}"/>
    <cellStyle name="Comma 8 4 2" xfId="692" xr:uid="{C41999D7-C729-4D0D-9055-CFC9230E5EA5}"/>
    <cellStyle name="Comma 8 5" xfId="178" xr:uid="{710B8DB7-588C-4B65-814D-4E07FC191183}"/>
    <cellStyle name="Comma 8 5 2" xfId="557" xr:uid="{EF40D28B-BFC9-4A5F-8C23-C3DBC66C5AF1}"/>
    <cellStyle name="Comma 8 6" xfId="490" xr:uid="{9DC0FBC6-C10F-4B2F-B0B2-6636B395A97A}"/>
    <cellStyle name="Comma 9" xfId="44" xr:uid="{CEB63A60-5B35-4A2B-9DAF-AEA131E2A814}"/>
    <cellStyle name="Comma 9 2" xfId="65" xr:uid="{878731DC-BB31-45C2-A944-DBFEEF74DC8D}"/>
    <cellStyle name="Comma 9 2 2" xfId="260" xr:uid="{9698DAC4-838A-4D6F-A41A-ABC97838BB55}"/>
    <cellStyle name="Comma 9 2 2 2" xfId="616" xr:uid="{D3FED069-25A9-4970-B8B4-22F4F48DEC91}"/>
    <cellStyle name="Comma 9 2 3" xfId="424" xr:uid="{97BEFB3F-9924-4197-8AFE-D38E32675096}"/>
    <cellStyle name="Comma 9 2 3 2" xfId="738" xr:uid="{5D7E2571-8FE6-41B4-9813-C077F011120E}"/>
    <cellStyle name="Comma 9 2 4" xfId="197" xr:uid="{90194994-BCE5-4C0E-8324-40B656A7D2D8}"/>
    <cellStyle name="Comma 9 2 4 2" xfId="570" xr:uid="{368042F3-34F8-445D-9435-FF7AF9B70B8A}"/>
    <cellStyle name="Comma 9 2 5" xfId="504" xr:uid="{51BC419B-1548-4202-8ABD-4EB1065E818C}"/>
    <cellStyle name="Comma 9 3" xfId="245" xr:uid="{74EAB6E4-53F9-43C4-B388-855EEDEA5814}"/>
    <cellStyle name="Comma 9 3 2" xfId="602" xr:uid="{AAAF1676-B3D7-4626-96F6-A6723AE5C256}"/>
    <cellStyle name="Comma 9 4" xfId="410" xr:uid="{E61F5ADE-52F3-464A-A3E5-8B95BDE9E6A0}"/>
    <cellStyle name="Comma 9 4 2" xfId="724" xr:uid="{C8ECFB5D-5113-49EB-9591-AF391D570275}"/>
    <cellStyle name="Comma 9 5" xfId="177" xr:uid="{651397FE-2436-493B-98E9-B670DF1ED706}"/>
    <cellStyle name="Comma 9 5 2" xfId="556" xr:uid="{E13B207F-817C-48CA-8692-671CE784DB01}"/>
    <cellStyle name="Comma 9 6" xfId="483" xr:uid="{F4827029-24B1-4873-8103-039FAA0F67DC}"/>
    <cellStyle name="Currency 2" xfId="15" xr:uid="{3F598220-FA71-4CCA-8A9E-541E287BA695}"/>
    <cellStyle name="Explanatory Text" xfId="98" builtinId="53" customBuiltin="1"/>
    <cellStyle name="Followed Hyperlink" xfId="22" xr:uid="{802FC3AD-2F60-494C-B332-6EAC8D49907F}"/>
    <cellStyle name="Followed Hyperlink 2" xfId="30" xr:uid="{24673209-5516-447D-995F-8CE148CE6DB9}"/>
    <cellStyle name="Followed Hyperlink 2 2" xfId="400" xr:uid="{4E9EC359-53F6-40B7-BA24-5BF400C45B4D}"/>
    <cellStyle name="Followed Hyperlink 2 3" xfId="210" xr:uid="{25E862F4-D1C7-46E5-AED2-1642CB90B0EF}"/>
    <cellStyle name="Followed Hyperlink 3" xfId="219" xr:uid="{205729A4-AB8F-4B50-8A0D-49ADEB3379F8}"/>
    <cellStyle name="Followed Hyperlink 3 2" xfId="394" xr:uid="{32FD7186-37B6-486B-BBF1-62D48C6245EC}"/>
    <cellStyle name="Followed Hyperlink 4" xfId="240" xr:uid="{80CB1971-F8C9-4EBF-BE25-685B57D1F4AC}"/>
    <cellStyle name="Followed Hyperlink 5" xfId="155" xr:uid="{C38C4056-91F5-4DF7-9A77-54FDD1C68583}"/>
    <cellStyle name="Good" xfId="89" builtinId="26" customBuiltin="1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 4 2" xfId="316" xr:uid="{78AE5BDA-7F20-4213-BE58-E142956BD5E0}"/>
    <cellStyle name="Hyperlink" xfId="21" builtinId="8" customBuiltin="1"/>
    <cellStyle name="Hyperlink 2" xfId="31" xr:uid="{3A568FF4-2371-4C35-8F6E-E3B936726A26}"/>
    <cellStyle name="Hyperlink 2 2" xfId="228" xr:uid="{00D96760-D3E3-4924-A49A-A37787782AA9}"/>
    <cellStyle name="Hyperlink 2 2 2" xfId="308" xr:uid="{668B89DF-6550-479B-BFCA-BA6DD4147C76}"/>
    <cellStyle name="Hyperlink 2 3" xfId="252" xr:uid="{FA028C71-5C73-4EC3-AE98-16A790EA6F6F}"/>
    <cellStyle name="Hyperlink 2 3 2" xfId="330" xr:uid="{91F2BA64-233D-4DB2-91BA-B7C1BEB20FFE}"/>
    <cellStyle name="Hyperlink 2 4" xfId="186" xr:uid="{4F16CBCC-B3F9-4851-8BC2-0453F5D09810}"/>
    <cellStyle name="Hyperlink 2 5" xfId="297" xr:uid="{400E2452-B570-4ED8-A14C-19B0FBF570A3}"/>
    <cellStyle name="Hyperlink 2 6" xfId="401" xr:uid="{C803F56C-F3CC-4D02-9417-782138CD5211}"/>
    <cellStyle name="Hyperlink 2 7" xfId="134" xr:uid="{E53DAB21-7920-457D-880C-823604F3EFAB}"/>
    <cellStyle name="Hyperlink 3" xfId="23" xr:uid="{6312B6D8-6A7B-45CF-898B-FAA5BCC9E39C}"/>
    <cellStyle name="Hyperlink 3 2" xfId="211" xr:uid="{904D562C-AA84-4C0B-8441-308785A2A282}"/>
    <cellStyle name="Hyperlink 3 3" xfId="293" xr:uid="{52710CE3-A4EE-4C29-82C3-1B9F2E873B06}"/>
    <cellStyle name="Hyperlink 3 4" xfId="187" xr:uid="{6B658F3D-E551-4C9D-B400-3C997ED31D4E}"/>
    <cellStyle name="Hyperlink 4" xfId="191" xr:uid="{686C179A-9966-4005-88DA-0881F8D632AD}"/>
    <cellStyle name="Hyperlink 4 2" xfId="303" xr:uid="{C1495941-7993-4C89-8F7B-A83E9AF7DBF6}"/>
    <cellStyle name="Hyperlink 4 3" xfId="393" xr:uid="{AF397E1E-006C-42DF-97FB-6F84673FF65B}"/>
    <cellStyle name="Hyperlink 5" xfId="209" xr:uid="{8BD7745D-B27C-4F69-A25C-8F5CC50F10AB}"/>
    <cellStyle name="Hyperlink 6" xfId="221" xr:uid="{B1EB21AB-6A69-49BE-A058-34BF0E05083E}"/>
    <cellStyle name="Hyperlink 7" xfId="239" xr:uid="{712C4743-8BDE-4DBB-BCD9-86A7CCA3C757}"/>
    <cellStyle name="Hyperlink 8" xfId="154" xr:uid="{7B875B34-991E-4CE1-ABF2-97EA8FFA3600}"/>
    <cellStyle name="Hyperlink 9" xfId="291" xr:uid="{DA496DEC-B44C-49DA-A71B-07DBF273BE65}"/>
    <cellStyle name="Input" xfId="92" builtinId="20" customBuiltin="1"/>
    <cellStyle name="Linked Cell" xfId="95" builtinId="24" customBuiltin="1"/>
    <cellStyle name="Neutral" xfId="91" builtinId="28" customBuiltin="1"/>
    <cellStyle name="Neutral 2" xfId="289" xr:uid="{98582B1B-62A5-4D83-A2B1-B27A2792E279}"/>
    <cellStyle name="Normal" xfId="0" builtinId="0"/>
    <cellStyle name="Normal 10" xfId="172" xr:uid="{E5EBC1EC-4212-4B73-A84C-A00F99EC88E8}"/>
    <cellStyle name="Normal 10 10 7 7" xfId="181" xr:uid="{D6A1214A-BEF5-4115-A9C7-C235F24036B3}"/>
    <cellStyle name="Normal 10 10 7 7 2" xfId="201" xr:uid="{D937B6AB-4E3A-475D-9CBF-4023927C77D7}"/>
    <cellStyle name="Normal 10 10 7 7 2 2" xfId="264" xr:uid="{AF46D2AC-28BC-4C56-9E56-E3470F801DB1}"/>
    <cellStyle name="Normal 10 10 7 7 2 2 2" xfId="620" xr:uid="{3864C7AF-A6B5-4BCC-9376-D0F7289B8F0C}"/>
    <cellStyle name="Normal 10 10 7 7 2 3" xfId="574" xr:uid="{386083CC-3F9F-44E6-8334-80987BB58E71}"/>
    <cellStyle name="Normal 10 10 7 7 3" xfId="249" xr:uid="{D8BC6D23-A044-4378-9D93-FBD92A8A4599}"/>
    <cellStyle name="Normal 10 10 7 7 3 2" xfId="606" xr:uid="{DD2CACF7-1CD9-4D88-BBAC-74FA212B7069}"/>
    <cellStyle name="Normal 10 10 7 7 4" xfId="560" xr:uid="{5E7AF5DF-E160-4DE7-BC6D-62306AD00817}"/>
    <cellStyle name="Normal 10 2" xfId="334" xr:uid="{3B2A1D53-0824-4EBD-83A1-8354F0570802}"/>
    <cellStyle name="Normal 10 3" xfId="369" xr:uid="{B172645E-B42F-4FBA-B2D5-7E2FD1A9B023}"/>
    <cellStyle name="Normal 10 4" xfId="445" xr:uid="{C9E26B59-C767-43AE-A097-44EAEE7298D7}"/>
    <cellStyle name="Normal 11" xfId="156" xr:uid="{7FBBC268-40E7-4905-A594-82BB6CE571EB}"/>
    <cellStyle name="Normal 11 2" xfId="325" xr:uid="{C8C5DC5F-53C5-48D0-B028-EA3CEA9D9A75}"/>
    <cellStyle name="Normal 11 2 2" xfId="658" xr:uid="{21A71272-3371-4840-A0CD-9702B41425D2}"/>
    <cellStyle name="Normal 11 3" xfId="173" xr:uid="{9C2A3E49-F333-40DA-946E-F9E1A8C5D92B}"/>
    <cellStyle name="Normal 12" xfId="218" xr:uid="{364F2B24-1AFD-4037-A332-43F3D6CFFE57}"/>
    <cellStyle name="Normal 12 2" xfId="586" xr:uid="{B17CCA8F-A395-48A9-81B7-728E4A7FB170}"/>
    <cellStyle name="Normal 12 6" xfId="168" xr:uid="{D26550C6-BEF2-4BDF-A05A-DC9AE1A4BEC3}"/>
    <cellStyle name="Normal 13" xfId="124" xr:uid="{593A806C-8121-4F57-914C-8A3DED81EDDC}"/>
    <cellStyle name="Normal 13 2" xfId="537" xr:uid="{638D590F-BBC8-4A6E-A0DD-3112F830CBF3}"/>
    <cellStyle name="Normal 141" xfId="216" xr:uid="{5CF66CF9-88AD-443A-990D-F1563B204BDC}"/>
    <cellStyle name="Normal 141 2" xfId="274" xr:uid="{7231606C-7382-42F2-B0E3-DBB05B58CE49}"/>
    <cellStyle name="Normal 141 2 2" xfId="630" xr:uid="{671BB66D-1441-4704-A87A-4AA3443DAB01}"/>
    <cellStyle name="Normal 141 3" xfId="584" xr:uid="{D154E43D-F814-4764-9DC1-445915D566D3}"/>
    <cellStyle name="Normal 169" xfId="166" xr:uid="{488B08F0-F2FA-4BC9-8283-E856085DA0A9}"/>
    <cellStyle name="Normal 186" xfId="36" xr:uid="{93B1926A-6A92-4904-A21E-56FA19CF5E84}"/>
    <cellStyle name="Normal 186 2" xfId="82" xr:uid="{9B1BC88C-3C66-421D-A7BE-DA0E116950C6}"/>
    <cellStyle name="Normal 186 2 2" xfId="436" xr:uid="{02E6A28C-8B4A-45C9-BBEC-FF5CAFF38F23}"/>
    <cellStyle name="Normal 186 2 2 2" xfId="746" xr:uid="{9E0E5E95-8CCF-43C9-B175-AA5502A1401A}"/>
    <cellStyle name="Normal 186 2 3" xfId="518" xr:uid="{C46BA1D6-901A-4070-81FC-B60578A81C45}"/>
    <cellStyle name="Normal 186 3" xfId="405" xr:uid="{E5AFF212-37A8-49C6-ACD3-0D4F1ECBED4E}"/>
    <cellStyle name="Normal 186 3 2" xfId="720" xr:uid="{122AC2BB-312A-4EEA-87FA-12AB117C8051}"/>
    <cellStyle name="Normal 186 4" xfId="477" xr:uid="{51811D73-C1B2-47AC-A43B-0155760047AE}"/>
    <cellStyle name="Normal 190" xfId="37" xr:uid="{2B5E2716-1129-4007-A3EF-92E0AF474318}"/>
    <cellStyle name="Normal 2" xfId="13" xr:uid="{87412F32-0E83-47D5-86AA-FBBE292120D9}"/>
    <cellStyle name="Normal 2 10 2" xfId="771" xr:uid="{2FB2C4A9-1CF0-4B96-906C-003C89E84E2B}"/>
    <cellStyle name="Normal 2 11 2" xfId="83" xr:uid="{0606D6AB-D8A0-4AD0-9C77-039C03908372}"/>
    <cellStyle name="Normal 2 11 3" xfId="164" xr:uid="{E98BA210-36D3-43D2-9C1E-13D9C2906739}"/>
    <cellStyle name="Normal 2 2" xfId="18" xr:uid="{40C005EE-BCC4-4D89-A99D-6355AB833E60}"/>
    <cellStyle name="Normal 2 2 2" xfId="446" xr:uid="{16868DBE-FD03-4926-89AF-C784FD1CB1B8}"/>
    <cellStyle name="Normal 2 2 2 30" xfId="346" xr:uid="{4DBCA928-654E-4337-B27E-B4C440B25FC9}"/>
    <cellStyle name="Normal 2 2 3" xfId="454" xr:uid="{658BBA36-E285-4B88-88E9-25B6D191E8EA}"/>
    <cellStyle name="Normal 2 3" xfId="40" xr:uid="{754C1131-2A04-428D-9261-F7CEEF2562F8}"/>
    <cellStyle name="Normal 2 3 2" xfId="305" xr:uid="{EBB62A67-0211-4405-9E01-2E4FF76CF1A2}"/>
    <cellStyle name="Normal 2 3 3" xfId="408" xr:uid="{9AEBC914-0D1B-40AB-9B22-168E8C65F600}"/>
    <cellStyle name="Normal 2 3 3 2" xfId="722" xr:uid="{68E47FD4-03FA-42B4-86FD-D7D893EC36CC}"/>
    <cellStyle name="Normal 2 3 4" xfId="130" xr:uid="{146455FE-A038-4AF0-B5B2-912FA9EE45F3}"/>
    <cellStyle name="Normal 2 3 5" xfId="479" xr:uid="{CAAB9BA3-E2F3-4454-BC86-78A554FA1BB0}"/>
    <cellStyle name="Normal 2 4" xfId="290" xr:uid="{D5E0190A-F29E-4448-BD57-B2AFF5B02628}"/>
    <cellStyle name="Normal 2 4 2" xfId="317" xr:uid="{02060EAD-2132-4D71-B981-5A4F3CC14631}"/>
    <cellStyle name="Normal 2 4 2 2" xfId="440" xr:uid="{FA67AA18-C018-4F0C-BED1-7A9C7B5A7928}"/>
    <cellStyle name="Normal 2 4 3" xfId="389" xr:uid="{156606D5-CAE0-4C8F-A8F5-43632032F02C}"/>
    <cellStyle name="Normal 214 2 2 2" xfId="773" xr:uid="{4DFDD0D0-7873-4672-AE6E-AC23DCE99618}"/>
    <cellStyle name="Normal 3" xfId="19" xr:uid="{6DFE9F8A-EB31-4E32-9A85-C1804EC661FF}"/>
    <cellStyle name="Normal 3 2" xfId="20" xr:uid="{FE49E6E8-2F59-4EE8-82C8-7A50EDE0986B}"/>
    <cellStyle name="Normal 3 2 2" xfId="208" xr:uid="{2E8EB7DA-26AE-4762-96A4-12427D49C5E9}"/>
    <cellStyle name="Normal 3 2 3" xfId="171" xr:uid="{75C18746-D542-4180-B1F6-B0ECD270CE9C}"/>
    <cellStyle name="Normal 3 2 5" xfId="307" xr:uid="{98A14C06-0107-4C39-A479-C7BA1B0C744E}"/>
    <cellStyle name="Normal 3 3" xfId="9" xr:uid="{00000000-0005-0000-0000-000002000000}"/>
    <cellStyle name="Normal 3 3 2" xfId="28" xr:uid="{46821887-EB99-416E-8569-5A6AB18B47E3}"/>
    <cellStyle name="Normal 3 3 3" xfId="220" xr:uid="{4E472AD2-5A0E-481B-B5FF-369B9FA8EA93}"/>
    <cellStyle name="Normal 3 3 4" xfId="231" xr:uid="{F0E7ADF4-6CB6-451C-AFF8-E4E55F4E68D6}"/>
    <cellStyle name="Normal 3 3 5" xfId="143" xr:uid="{6A25A63D-D9F4-4874-800F-ED5A98DE642F}"/>
    <cellStyle name="Normal 3 3 6" xfId="125" xr:uid="{20E90611-A826-40F9-AA8D-FE0B5B0B8875}"/>
    <cellStyle name="Normal 3 4" xfId="179" xr:uid="{D85FBE32-865E-45D9-A1A3-D920A03B5CE1}"/>
    <cellStyle name="Normal 3 4 2" xfId="199" xr:uid="{DB12DF99-767D-4F38-9F8B-32994490361A}"/>
    <cellStyle name="Normal 3 4 2 2" xfId="262" xr:uid="{EBF06FD5-2EEB-40DB-A51C-BADD849002FB}"/>
    <cellStyle name="Normal 3 4 2 2 2" xfId="618" xr:uid="{59C509B8-086F-4A71-86FA-6A48511C21CE}"/>
    <cellStyle name="Normal 3 4 2 3" xfId="314" xr:uid="{15433C12-C0D4-4908-828B-079DE9269BD9}"/>
    <cellStyle name="Normal 3 4 2 4" xfId="572" xr:uid="{71BE2AFF-9190-4FB4-928C-FC9EACCDD46B}"/>
    <cellStyle name="Normal 3 4 3" xfId="247" xr:uid="{DC085EB6-E33B-49B9-801A-7661F1014553}"/>
    <cellStyle name="Normal 3 4 3 2" xfId="332" xr:uid="{070D4787-CED4-4967-9929-E0B9D9B79E89}"/>
    <cellStyle name="Normal 3 4 3 3" xfId="604" xr:uid="{0F08EBB2-58AB-4DF2-BC4C-4DDEDBDCCFD2}"/>
    <cellStyle name="Normal 3 4 4" xfId="299" xr:uid="{B8CA277B-FAE4-43F1-BE6F-6920A3637F43}"/>
    <cellStyle name="Normal 3 4 5" xfId="392" xr:uid="{A349D95B-93A2-4406-A316-3D90113315D8}"/>
    <cellStyle name="Normal 3 4 6" xfId="558" xr:uid="{2FE746A7-6A0B-4E22-8BA1-E3C8D23C80C1}"/>
    <cellStyle name="Normal 3 5" xfId="286" xr:uid="{0D758F8B-6358-4173-B5A4-1288A12F7A27}"/>
    <cellStyle name="Normal 3 6" xfId="318" xr:uid="{BE4700CE-0733-4AE0-B5E8-1FFC0CD9A718}"/>
    <cellStyle name="Normal 3_CF MNR Q1 10" xfId="6" xr:uid="{00000000-0005-0000-0000-000003000000}"/>
    <cellStyle name="Normal 36" xfId="170" xr:uid="{FA406485-094E-4973-8A2A-FFD57954EADD}"/>
    <cellStyle name="Normal 4" xfId="24" xr:uid="{4365F43E-32A0-41AC-844B-8847A14C5998}"/>
    <cellStyle name="Normal 4 10" xfId="128" xr:uid="{184C3DD3-E4E4-4420-A362-BE48FC24E718}"/>
    <cellStyle name="Normal 4 11" xfId="470" xr:uid="{9D390EC2-04EC-4B1B-BA41-55876B1021AB}"/>
    <cellStyle name="Normal 4 2" xfId="27" xr:uid="{F9264A2D-EF01-44C6-9341-9E58E6DE8868}"/>
    <cellStyle name="Normal 4 2 2" xfId="204" xr:uid="{F83F19F3-2AC4-4063-8FE7-07830925A073}"/>
    <cellStyle name="Normal 4 2 2 2" xfId="267" xr:uid="{4C0466D7-0C42-454C-B314-256738D1DCF0}"/>
    <cellStyle name="Normal 4 2 2 2 2" xfId="623" xr:uid="{1FB2EFE6-39EB-4E09-AAFF-01D8FCFD38BC}"/>
    <cellStyle name="Normal 4 2 2 3" xfId="577" xr:uid="{285E7E9E-0CE2-4F29-9922-9B7EA3F40A28}"/>
    <cellStyle name="Normal 4 2 3" xfId="253" xr:uid="{8FFE6DD0-DDBA-4E60-8992-E81BE64C77E3}"/>
    <cellStyle name="Normal 4 2 3 2" xfId="609" xr:uid="{CD23EC21-4239-41CE-8D1C-0735C784A0BD}"/>
    <cellStyle name="Normal 4 2 4" xfId="188" xr:uid="{FF8A70D3-27F9-431E-912F-69F639118D8D}"/>
    <cellStyle name="Normal 4 2 4 2" xfId="563" xr:uid="{DE0A026E-7159-4510-BE17-893AD164FBAB}"/>
    <cellStyle name="Normal 4 2 5" xfId="473" xr:uid="{50F67629-738C-433A-8D9F-5E9740022394}"/>
    <cellStyle name="Normal 4 3" xfId="32" xr:uid="{9B96476D-2B31-444C-A31D-3981BA5EEC5F}"/>
    <cellStyle name="Normal 4 3 2" xfId="270" xr:uid="{D69A558E-F91B-49F6-BC1B-1092B2C09466}"/>
    <cellStyle name="Normal 4 3 2 2" xfId="626" xr:uid="{9F7D30AD-CD84-4B71-BF2F-234AE3EF58D2}"/>
    <cellStyle name="Normal 4 3 3" xfId="402" xr:uid="{2B7244D3-DE9C-41B9-A6CF-433F2F9D124D}"/>
    <cellStyle name="Normal 4 3 4" xfId="212" xr:uid="{1CC20FB7-12E8-4229-B83F-97B88229036E}"/>
    <cellStyle name="Normal 4 3 4 2" xfId="580" xr:uid="{66DB58F0-7DCB-45EF-A806-CAFA3CE05724}"/>
    <cellStyle name="Normal 4 4" xfId="224" xr:uid="{6B37CBB3-00A1-422D-BA62-C1FFE5AF8EA2}"/>
    <cellStyle name="Normal 4 4 2" xfId="396" xr:uid="{81811AA8-169C-45C9-9438-00399C2F038F}"/>
    <cellStyle name="Normal 4 4 2 2" xfId="715" xr:uid="{E6F5768D-7ECD-4D3C-9E26-97D08D3D8B51}"/>
    <cellStyle name="Normal 4 5" xfId="7" xr:uid="{00000000-0005-0000-0000-000004000000}"/>
    <cellStyle name="Normal 4 6" xfId="234" xr:uid="{D973A60F-613F-406E-811B-EDED53EA764C}"/>
    <cellStyle name="Normal 4 7" xfId="147" xr:uid="{FAEB8C68-848C-4525-A0C7-C6F89420E3F2}"/>
    <cellStyle name="Normal 4 8" xfId="295" xr:uid="{0A48EED2-4397-49C5-AA3A-590ED6EE4074}"/>
    <cellStyle name="Normal 4 9" xfId="282" xr:uid="{E325C432-432B-48AD-A0F6-21869E0588C8}"/>
    <cellStyle name="Normal 5" xfId="5" xr:uid="{00000000-0005-0000-0000-000005000000}"/>
    <cellStyle name="Normal 5 2" xfId="29" xr:uid="{D44F0C90-60F2-4D73-8B5C-092C1BB509B9}"/>
    <cellStyle name="Normal 5 2 2" xfId="202" xr:uid="{45D06B71-DF0B-4D17-99C2-EBA740EE21C9}"/>
    <cellStyle name="Normal 5 2 2 13" xfId="207" xr:uid="{AF189294-6ED1-4DDB-AD2E-310ADFA259FB}"/>
    <cellStyle name="Normal 5 2 2 2" xfId="265" xr:uid="{4AD513E7-9815-4001-8D18-65A54B665A0D}"/>
    <cellStyle name="Normal 5 2 2 2 2" xfId="621" xr:uid="{FBACD9D3-36E8-40E4-BA19-8F2F7A4B2450}"/>
    <cellStyle name="Normal 5 2 2 3" xfId="575" xr:uid="{03070D1E-56F0-46A6-8A90-11EA23E5B4FD}"/>
    <cellStyle name="Normal 5 2 3" xfId="250" xr:uid="{3864FA83-412D-4ED6-8401-079617B1D41A}"/>
    <cellStyle name="Normal 5 2 3 2" xfId="607" xr:uid="{036FC747-55E1-4A59-A5B2-96FB2187D96B}"/>
    <cellStyle name="Normal 5 2 4" xfId="183" xr:uid="{7449CE0A-F947-4300-B517-34210A42FD8F}"/>
    <cellStyle name="Normal 5 2 4 2" xfId="561" xr:uid="{14E2E81E-4F5A-4F63-8913-6CD185F6FC95}"/>
    <cellStyle name="Normal 5 2 5" xfId="474" xr:uid="{8134429E-C26D-4ADB-921E-37AE9F443626}"/>
    <cellStyle name="Normal 5 3" xfId="33" xr:uid="{769672A1-D0CC-4A09-A52A-785D46A47570}"/>
    <cellStyle name="Normal 5 3 2" xfId="328" xr:uid="{D5E9703A-55CC-43B4-A118-58F5A11666C8}"/>
    <cellStyle name="Normal 5 3 3" xfId="403" xr:uid="{625155B1-FFDA-4D47-A1E8-97FD3FC7E8FD}"/>
    <cellStyle name="Normal 5 3 4" xfId="159" xr:uid="{C9A208AF-4202-4F6F-8DF2-438F22090ADF}"/>
    <cellStyle name="Normal 5 4" xfId="26" xr:uid="{1C77254B-8C15-4A1D-B155-7103E954645C}"/>
    <cellStyle name="Normal 5 4 2" xfId="271" xr:uid="{DD32B88E-2092-4AE0-A144-BA13FF9A2211}"/>
    <cellStyle name="Normal 5 4 2 2" xfId="627" xr:uid="{AD4655A9-CA24-4FBD-BC3D-37259BB5DFD2}"/>
    <cellStyle name="Normal 5 4 3" xfId="213" xr:uid="{5E8DC922-A9F0-4345-B934-B069686B1A6B}"/>
    <cellStyle name="Normal 5 4 3 2" xfId="581" xr:uid="{04BD36AE-91A8-4026-A6E9-D81CA6068161}"/>
    <cellStyle name="Normal 5 4 4" xfId="472" xr:uid="{FD5F341B-ACCF-4506-9BEE-989064522254}"/>
    <cellStyle name="Normal 5 5" xfId="80" xr:uid="{8560BF80-66D1-4785-94D1-21A858C6E981}"/>
    <cellStyle name="Normal 5 6" xfId="222" xr:uid="{2E9EC454-7070-4EB3-B739-10B284C9A2FC}"/>
    <cellStyle name="Normal 5 6 2" xfId="385" xr:uid="{1EDA5291-2648-464B-B313-E06FB22BC92B}"/>
    <cellStyle name="Normal 5 6 3" xfId="587" xr:uid="{6A33AD27-B797-4AD6-8B25-E47388AC2A17}"/>
    <cellStyle name="Normal 5 7" xfId="288" xr:uid="{3BCF9907-86DD-4B5F-83EE-5CCBEF1501AB}"/>
    <cellStyle name="Normal 5 8" xfId="140" xr:uid="{61EB8F0E-7F34-449D-8C16-3DBD4E7E844D}"/>
    <cellStyle name="Normal 5 9" xfId="126" xr:uid="{FA7B49ED-7B6C-4E7B-9D65-88526D6ED580}"/>
    <cellStyle name="Normal 5 9 2" xfId="538" xr:uid="{FCB9DF5E-F285-46ED-984A-F936C24E9730}"/>
    <cellStyle name="Normal 6" xfId="12" xr:uid="{DEEDFF02-D61A-4F75-80A7-CA7C070A1C46}"/>
    <cellStyle name="Normal 6 2" xfId="3" xr:uid="{00000000-0005-0000-0000-000006000000}"/>
    <cellStyle name="Normal 6 2 2" xfId="38" xr:uid="{163F35FE-8432-4B97-A122-005196B46ABF}"/>
    <cellStyle name="Normal 6 2 2 2" xfId="406" xr:uid="{CCEE6956-C9D9-4C46-BC53-0893F6BA715A}"/>
    <cellStyle name="Normal 6 2 2 3" xfId="377" xr:uid="{77667127-B6E6-4674-9842-02E0682B6F89}"/>
    <cellStyle name="Normal 6 2 2 3 2" xfId="703" xr:uid="{1E6C1FBB-3617-4A5A-99DC-67B1598A290A}"/>
    <cellStyle name="Normal 6 2 3" xfId="315" xr:uid="{A252A1B6-0230-427B-9620-8BFEF27D5F32}"/>
    <cellStyle name="Normal 6 2 3 2" xfId="652" xr:uid="{A2E4DCC5-54D0-4F15-8395-4F7D6291115D}"/>
    <cellStyle name="Normal 6 2 7" xfId="141" xr:uid="{178499C0-CD9B-4BDF-91AC-21F011D25CF9}"/>
    <cellStyle name="Normal 6 3" xfId="214" xr:uid="{CC2FFA3F-BB38-4C7D-BC95-1F690CECEE3B}"/>
    <cellStyle name="Normal 6 3 2" xfId="272" xr:uid="{6C7E05AE-239E-4CFE-9F33-CC07FE8104D4}"/>
    <cellStyle name="Normal 6 3 2 2" xfId="628" xr:uid="{5FFA575F-FDB4-43A2-8DE7-1A5135CE6E62}"/>
    <cellStyle name="Normal 6 3 3" xfId="338" xr:uid="{F589EFC4-BFA0-454E-8872-273AF1F42C71}"/>
    <cellStyle name="Normal 6 3 4" xfId="582" xr:uid="{E11A09CA-5490-445A-947F-68221B57AE61}"/>
    <cellStyle name="Normal 6 4" xfId="310" xr:uid="{9A036B07-1B97-46F7-88C3-63675134F0E4}"/>
    <cellStyle name="Normal 6 5" xfId="388" xr:uid="{E6A3344B-5D34-4F40-A1DD-29E2C3BA555C}"/>
    <cellStyle name="Normal 6 6" xfId="184" xr:uid="{06425C5C-3BBE-4A38-8134-E9AAEBACE7A8}"/>
    <cellStyle name="Normal 63" xfId="169" xr:uid="{334DC5E2-9BD4-4E0D-9F46-D32F115A1CA9}"/>
    <cellStyle name="Normal 7" xfId="1" xr:uid="{00000000-0005-0000-0000-000007000000}"/>
    <cellStyle name="Normal 7 2" xfId="79" xr:uid="{C654464D-353C-4E70-966F-7F17CB5D0FBF}"/>
    <cellStyle name="Normal 7 2 2" xfId="435" xr:uid="{885279C0-915E-441B-9FF6-5ADF4F960874}"/>
    <cellStyle name="Normal 7 2 3" xfId="163" xr:uid="{1CCFD7FB-DE02-4EF8-8344-66B8B86DC9D9}"/>
    <cellStyle name="Normal 7 3" xfId="78" xr:uid="{24232AF3-8B04-4160-AE57-988684CBEE53}"/>
    <cellStyle name="Normal 7 3 2" xfId="434" xr:uid="{93AC9A30-43C7-4D08-A340-64D9ACC95512}"/>
    <cellStyle name="Normal 7 3 3" xfId="182" xr:uid="{98612218-7A34-40F8-8AEE-AFDF6AA64290}"/>
    <cellStyle name="Normal 7 4" xfId="161" xr:uid="{BF219205-05A7-45A1-A807-4FBC6B5B52A8}"/>
    <cellStyle name="Normal 7 4 2" xfId="439" xr:uid="{7E55BC52-87BE-4865-AB8C-89A88ACB0727}"/>
    <cellStyle name="Normal 7 4 2 2" xfId="749" xr:uid="{0267C58A-3AE6-48FE-9C32-D68DA21795EF}"/>
    <cellStyle name="Normal 7 5" xfId="132" xr:uid="{5CCA0BBE-24AD-4CEB-8AAF-5A080AA048D5}"/>
    <cellStyle name="Normal 7 6" xfId="302" xr:uid="{384109CC-774E-478F-9FE4-C8C977524598}"/>
    <cellStyle name="Normal 74 2 2" xfId="174" xr:uid="{5D193544-1F98-4510-A3A7-2B011CE913F0}"/>
    <cellStyle name="Normal 77" xfId="149" xr:uid="{1742CA65-3ADE-4413-B2F1-5A087D10D8BA}"/>
    <cellStyle name="Normal 8" xfId="4" xr:uid="{00000000-0005-0000-0000-000008000000}"/>
    <cellStyle name="Normal 8 2" xfId="306" xr:uid="{6EA9E057-3878-45D8-BFBA-D7051D36D055}"/>
    <cellStyle name="Normal 8 2 2" xfId="301" xr:uid="{48395328-2F55-48AA-96D4-2D0F16ED5E66}"/>
    <cellStyle name="Normal 8 2 2 2" xfId="335" xr:uid="{808E58C6-9215-4D06-A05C-E759AFD58C25}"/>
    <cellStyle name="Normal 8 2 2 2 2" xfId="664" xr:uid="{7E30A3C4-3CE5-437D-806E-166E2D2AF3FD}"/>
    <cellStyle name="Normal 8 2 2 3" xfId="370" xr:uid="{2C5BD28C-1800-45A8-B2BC-B3FA713A3811}"/>
    <cellStyle name="Normal 8 2 2 3 2" xfId="696" xr:uid="{AE0EA38C-3B88-43F7-8038-4CC6D81F1FC1}"/>
    <cellStyle name="Normal 8 2 2 4" xfId="646" xr:uid="{72F29EFA-85BD-4946-8295-5DF9030F040A}"/>
    <cellStyle name="Normal 8 2 3" xfId="336" xr:uid="{DEE1025A-592F-4B2B-A7D2-7C13C8FB2369}"/>
    <cellStyle name="Normal 8 2 3 2" xfId="665" xr:uid="{B7294D29-D501-4B68-878D-0D3FFAFF69D0}"/>
    <cellStyle name="Normal 8 2 4" xfId="371" xr:uid="{F3005657-83D9-48AC-A7EE-690A8919BCFA}"/>
    <cellStyle name="Normal 8 2 4 2" xfId="697" xr:uid="{FDC9CF0C-A391-4EEC-8613-07F44513E70B}"/>
    <cellStyle name="Normal 8 2 5" xfId="647" xr:uid="{6561FF36-E027-4078-AB7F-69EF8254F40D}"/>
    <cellStyle name="Normal 8 3" xfId="304" xr:uid="{3B4F49CD-5756-4DE8-8008-94B82053423F}"/>
    <cellStyle name="Normal 8 3 5" xfId="8" xr:uid="{00000000-0005-0000-0000-000009000000}"/>
    <cellStyle name="Normal 8 8 2 2" xfId="165" xr:uid="{D3ED8C3A-BFA2-45C0-BE66-60F795F8717C}"/>
    <cellStyle name="Normal 9" xfId="10" xr:uid="{9A8B45B6-1616-48FE-86C9-EA286C183AF7}"/>
    <cellStyle name="Normal 9 2" xfId="81" xr:uid="{A4EDF41F-4610-430C-9928-39561096C9E8}"/>
    <cellStyle name="Normal 9 2 2" xfId="333" xr:uid="{9C812EF6-D81F-44BB-BEB0-F132C31F7CD1}"/>
    <cellStyle name="Normal 9 2 2 2" xfId="663" xr:uid="{C1D2AB9B-3FF8-4813-B89B-602B48EC3E1D}"/>
    <cellStyle name="Normal 9 2 3" xfId="517" xr:uid="{93D6FF45-6D36-4A62-88B9-4C90D517749E}"/>
    <cellStyle name="Normal 9 3" xfId="368" xr:uid="{49101B26-61FD-4B0F-B650-0175C5894EA5}"/>
    <cellStyle name="Normal 9 3 2" xfId="695" xr:uid="{742F4860-9CB0-405C-AE81-AA2C19F507A7}"/>
    <cellStyle name="Normal 9 4" xfId="300" xr:uid="{27744C07-A090-4BAA-9BDE-D0FCBE3755BD}"/>
    <cellStyle name="Normal 9 4 2" xfId="645" xr:uid="{6D721FF4-471F-4E11-9EFE-E34FBE7CD1EF}"/>
    <cellStyle name="Normal 9 5" xfId="151" xr:uid="{FFF4C619-5894-4582-8423-2025B5475D4B}"/>
    <cellStyle name="Normal 9 6" xfId="467" xr:uid="{001B4CD7-7781-4A47-94B6-F5F6E472CFBE}"/>
    <cellStyle name="Note 2" xfId="313" xr:uid="{C080C6E2-8A8B-482B-B2A1-4FAA6382331D}"/>
    <cellStyle name="Note 2 2" xfId="376" xr:uid="{299691AE-3DF6-4EFF-8F05-DF899401DCCE}"/>
    <cellStyle name="Note 2 2 2" xfId="702" xr:uid="{F22863CA-A058-40C2-BE42-7B9E018389AA}"/>
    <cellStyle name="Note 2 3" xfId="651" xr:uid="{DAF223F4-2EA3-4823-BC07-4DA74E40836B}"/>
    <cellStyle name="Note 3" xfId="327" xr:uid="{908EF271-E811-4844-800A-447B3D1F9AB4}"/>
    <cellStyle name="Note 3 2" xfId="660" xr:uid="{5E8483DA-B90E-4BA9-9402-92949ED30281}"/>
    <cellStyle name="Note 4" xfId="366" xr:uid="{7ADAB998-7C2C-47F4-A53C-30355BB2FAF2}"/>
    <cellStyle name="Note 4 2" xfId="693" xr:uid="{5AD231EB-7855-42C1-A2CD-B3EB63FED4ED}"/>
    <cellStyle name="Note 5" xfId="136" xr:uid="{75EE4F2F-2EB1-4D9D-932F-7117121AD7DC}"/>
    <cellStyle name="Note 5 2" xfId="544" xr:uid="{427F8240-C7F6-4587-ADCB-C1138C218FF5}"/>
    <cellStyle name="Output" xfId="93" builtinId="21" customBuiltin="1"/>
    <cellStyle name="Percent 10" xfId="175" xr:uid="{13B4E951-1473-48E6-926B-99C75F9A54E6}"/>
    <cellStyle name="Percent 2" xfId="14" xr:uid="{A5BAA61E-98BC-43B2-8198-67500AF09D4B}"/>
    <cellStyle name="Percent 2 2" xfId="433" xr:uid="{9828DD75-97C5-4777-A9C9-C75156DD98C0}"/>
    <cellStyle name="Percent 3" xfId="189" xr:uid="{F2345781-82E0-41C8-AAD7-EB0843F64024}"/>
    <cellStyle name="Percent 3 2" xfId="448" xr:uid="{DE4DB6D2-F752-4993-9183-56096B5DFE98}"/>
    <cellStyle name="Title" xfId="84" builtinId="15" customBuiltin="1"/>
    <cellStyle name="Total" xfId="99" builtinId="25" customBuiltin="1"/>
    <cellStyle name="Warning Text" xfId="97" builtinId="11" customBuiltin="1"/>
    <cellStyle name="จุลภาค 2" xfId="455" xr:uid="{17A82D55-D28F-4292-B63C-317B52FB073D}"/>
    <cellStyle name="จุลภาค 2 2" xfId="415" xr:uid="{07479E73-2287-4CAE-B269-CE9E694EF387}"/>
    <cellStyle name="จุลภาค 2 2 2" xfId="419" xr:uid="{C9488E97-D23D-4064-BA1C-C2ADA4EAC2A7}"/>
    <cellStyle name="จุลภาค 2 2 2 2" xfId="733" xr:uid="{C5163111-F5D8-4479-A9ED-FCC30CAB4892}"/>
    <cellStyle name="จุลภาค 2 2 3" xfId="395" xr:uid="{B63825B2-7B70-412F-AF19-BD8B779DBB3D}"/>
    <cellStyle name="จุลภาค 2 2 3 2" xfId="714" xr:uid="{7AE149D2-23B9-41E7-93C5-F2E6D9EA099B}"/>
    <cellStyle name="จุลภาค 2 2 4" xfId="398" xr:uid="{71DE986A-E3FC-4AB1-B239-0EA894BA833E}"/>
    <cellStyle name="จุลภาค 2 2 4 2" xfId="717" xr:uid="{7E2AF77D-216D-41D3-8FDE-700C058677F9}"/>
    <cellStyle name="จุลภาค 2 2 5" xfId="399" xr:uid="{9C517D9A-321F-4C85-8E6B-0AF7D0304C24}"/>
    <cellStyle name="จุลภาค 2 2 5 2" xfId="718" xr:uid="{B3C1C6D8-FF92-4AB1-809E-9993ACFD378A}"/>
    <cellStyle name="จุลภาค 2 2 6" xfId="729" xr:uid="{9BED98D1-1D84-48EF-8FE9-90F23DED3C47}"/>
    <cellStyle name="จุลภาค 2 3" xfId="387" xr:uid="{61179249-2F8F-41B0-8A9F-C912685F5AFA}"/>
    <cellStyle name="จุลภาค 2 3 2" xfId="464" xr:uid="{EB30421E-9D44-4A90-8590-1C5FEAA0462E}"/>
    <cellStyle name="จุลภาค 2 3 2 2" xfId="769" xr:uid="{18689A0D-9A73-433B-964B-6C1601DDFA59}"/>
    <cellStyle name="จุลภาค 2 3 3" xfId="712" xr:uid="{60624B86-66C3-4B4C-8630-FDE605BEE3E0}"/>
    <cellStyle name="จุลภาค 2 4" xfId="452" xr:uid="{FBA991D3-8CF1-4E63-A02A-2B2E028FF7AF}"/>
    <cellStyle name="จุลภาค 2 4 2" xfId="758" xr:uid="{6FFFA1C4-F977-4E98-A149-FFBD39A55BDD}"/>
    <cellStyle name="จุลภาค 2 5" xfId="760" xr:uid="{414A311C-5278-4FF6-9D56-3388AD39518A}"/>
    <cellStyle name="จุลภาค 3" xfId="345" xr:uid="{11579A60-DAC8-4942-9A11-3ABC77F426D1}"/>
    <cellStyle name="จุลภาค 3 2" xfId="382" xr:uid="{6DDC9280-90C1-4D51-83B8-D4A035695190}"/>
    <cellStyle name="จุลภาค 3 2 2" xfId="708" xr:uid="{1F26A65C-5484-487D-8D14-FC636736A409}"/>
    <cellStyle name="จุลภาค 3 3" xfId="673" xr:uid="{9E1980BD-17F8-40F7-9FE8-4EFCE7FC0106}"/>
    <cellStyle name="จุลภาค 4" xfId="386" xr:uid="{96D584D9-1928-409F-9FBB-BE847C496924}"/>
    <cellStyle name="จุลภาค 4 2" xfId="463" xr:uid="{FACF8FCB-E412-451D-BC09-0E9C1E19C491}"/>
    <cellStyle name="จุลภาค 4 2 2" xfId="768" xr:uid="{424A2DCA-2FE3-4DD9-AD29-DFC08416DBF1}"/>
    <cellStyle name="จุลภาค 4 3" xfId="711" xr:uid="{2356A8A7-6010-41F7-AA46-F21AFBBA769F}"/>
    <cellStyle name="ปกติ 2" xfId="281" xr:uid="{F681FC55-3B60-456C-B138-EC9C66BD068E}"/>
    <cellStyle name="ปกติ 2 2" xfId="429" xr:uid="{8AEA54A0-6E4A-462A-83F9-292E839FE7F1}"/>
    <cellStyle name="ปกติ 3" xfId="456" xr:uid="{CA0D1CBC-3D3C-4FC0-B1D8-5A02B682D466}"/>
    <cellStyle name="ปกติ 3 2" xfId="324" xr:uid="{6E4C5E78-7F69-48B7-9DBF-AC44B493E379}"/>
    <cellStyle name="ปกติ 3 3" xfId="761" xr:uid="{A27117EC-BF50-4C38-986E-FD61940C97E0}"/>
    <cellStyle name="ปกติ 4" xfId="292" xr:uid="{4317DE27-07C9-4ED7-B5C3-58EB66087D5D}"/>
    <cellStyle name="ปกติ 4 2" xfId="641" xr:uid="{EF7B4A04-A35F-40C6-98F6-12286C31070E}"/>
  </cellStyles>
  <dxfs count="0"/>
  <tableStyles count="1" defaultTableStyle="TableStyleMedium2" defaultPivotStyle="PivotStyleLight16">
    <tableStyle name="Table Style 1" pivot="0" count="0" xr9:uid="{481B4DE9-FA2F-4FC9-898B-9C020616176D}"/>
  </tableStyles>
  <colors>
    <mruColors>
      <color rgb="FF00FF00"/>
      <color rgb="FFFAFAFA"/>
      <color rgb="FF00FF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22BB-87FE-4972-BC26-E281444AF5B8}">
  <dimension ref="A1:I128"/>
  <sheetViews>
    <sheetView tabSelected="1" zoomScaleNormal="100" zoomScaleSheetLayoutView="100" workbookViewId="0">
      <selection activeCell="D12" sqref="D12"/>
    </sheetView>
  </sheetViews>
  <sheetFormatPr defaultColWidth="10.42578125" defaultRowHeight="20.100000000000001" customHeight="1"/>
  <cols>
    <col min="1" max="3" width="1.5703125" style="2" customWidth="1"/>
    <col min="4" max="4" width="50.5703125" style="2" customWidth="1"/>
    <col min="5" max="5" width="7.7109375" style="13" customWidth="1"/>
    <col min="6" max="6" width="1" style="3" customWidth="1"/>
    <col min="7" max="7" width="15.5703125" style="4" customWidth="1"/>
    <col min="8" max="8" width="1" style="5" customWidth="1"/>
    <col min="9" max="9" width="14" style="4" customWidth="1"/>
    <col min="10" max="16384" width="10.42578125" style="2"/>
  </cols>
  <sheetData>
    <row r="1" spans="1:9" ht="20.100000000000001" customHeight="1">
      <c r="A1" s="1" t="s">
        <v>104</v>
      </c>
      <c r="E1" s="2"/>
    </row>
    <row r="2" spans="1:9" ht="20.100000000000001" customHeight="1">
      <c r="A2" s="1" t="s">
        <v>0</v>
      </c>
      <c r="E2" s="2"/>
    </row>
    <row r="3" spans="1:9" ht="20.100000000000001" customHeight="1">
      <c r="A3" s="6" t="s">
        <v>127</v>
      </c>
      <c r="B3" s="7"/>
      <c r="C3" s="7"/>
      <c r="D3" s="7"/>
      <c r="E3" s="7"/>
      <c r="F3" s="8"/>
      <c r="G3" s="9"/>
      <c r="H3" s="10"/>
      <c r="I3" s="9"/>
    </row>
    <row r="4" spans="1:9" ht="20.100000000000001" customHeight="1">
      <c r="A4" s="11"/>
      <c r="E4" s="2"/>
    </row>
    <row r="5" spans="1:9" ht="20.100000000000001" customHeight="1">
      <c r="A5" s="12"/>
      <c r="G5" s="14" t="s">
        <v>1</v>
      </c>
      <c r="H5" s="15"/>
      <c r="I5" s="14" t="s">
        <v>2</v>
      </c>
    </row>
    <row r="6" spans="1:9" ht="20.100000000000001" customHeight="1">
      <c r="A6" s="12"/>
      <c r="G6" s="14" t="s">
        <v>128</v>
      </c>
      <c r="H6" s="15"/>
      <c r="I6" s="14" t="s">
        <v>3</v>
      </c>
    </row>
    <row r="7" spans="1:9" ht="20.100000000000001" customHeight="1">
      <c r="A7" s="16"/>
      <c r="E7" s="17"/>
      <c r="F7" s="2"/>
      <c r="G7" s="14" t="s">
        <v>97</v>
      </c>
      <c r="H7" s="15"/>
      <c r="I7" s="14" t="s">
        <v>4</v>
      </c>
    </row>
    <row r="8" spans="1:9" ht="20.100000000000001" customHeight="1">
      <c r="A8" s="16"/>
      <c r="E8" s="18" t="s">
        <v>5</v>
      </c>
      <c r="F8" s="2"/>
      <c r="G8" s="19" t="s">
        <v>6</v>
      </c>
      <c r="H8" s="20"/>
      <c r="I8" s="19" t="s">
        <v>6</v>
      </c>
    </row>
    <row r="9" spans="1:9" ht="20.100000000000001" customHeight="1">
      <c r="A9" s="16"/>
      <c r="E9" s="21"/>
      <c r="F9" s="2"/>
      <c r="G9" s="14"/>
      <c r="H9" s="20"/>
      <c r="I9" s="14"/>
    </row>
    <row r="10" spans="1:9" ht="20.100000000000001" customHeight="1">
      <c r="A10" s="11" t="s">
        <v>7</v>
      </c>
      <c r="E10" s="21"/>
      <c r="F10" s="22"/>
      <c r="G10" s="14"/>
      <c r="H10" s="20"/>
      <c r="I10" s="14"/>
    </row>
    <row r="11" spans="1:9" ht="8.1" customHeight="1">
      <c r="A11" s="16"/>
      <c r="E11" s="21"/>
      <c r="F11" s="22"/>
      <c r="G11" s="14"/>
      <c r="H11" s="20"/>
      <c r="I11" s="14"/>
    </row>
    <row r="12" spans="1:9" ht="20.100000000000001" customHeight="1">
      <c r="A12" s="11" t="s">
        <v>8</v>
      </c>
    </row>
    <row r="13" spans="1:9" ht="8.1" customHeight="1">
      <c r="A13" s="11"/>
    </row>
    <row r="14" spans="1:9" ht="20.100000000000001" customHeight="1">
      <c r="A14" s="23" t="s">
        <v>9</v>
      </c>
      <c r="G14" s="4">
        <v>27987517</v>
      </c>
      <c r="H14" s="4"/>
      <c r="I14" s="4">
        <v>35436291</v>
      </c>
    </row>
    <row r="15" spans="1:9" ht="20.100000000000001" customHeight="1">
      <c r="A15" s="12" t="s">
        <v>95</v>
      </c>
      <c r="E15" s="24">
        <v>7</v>
      </c>
      <c r="G15" s="4">
        <v>21817052</v>
      </c>
      <c r="H15" s="4"/>
      <c r="I15" s="4">
        <v>25395801</v>
      </c>
    </row>
    <row r="16" spans="1:9" ht="20.100000000000001" customHeight="1">
      <c r="A16" s="12" t="s">
        <v>96</v>
      </c>
      <c r="E16" s="24">
        <v>8</v>
      </c>
      <c r="G16" s="4">
        <v>27317110</v>
      </c>
      <c r="H16" s="4"/>
      <c r="I16" s="4">
        <v>21606113</v>
      </c>
    </row>
    <row r="17" spans="1:9" ht="20.100000000000001" customHeight="1">
      <c r="A17" s="12" t="s">
        <v>10</v>
      </c>
      <c r="E17" s="24">
        <v>9</v>
      </c>
      <c r="F17" s="25"/>
      <c r="G17" s="4">
        <v>3454548</v>
      </c>
      <c r="H17" s="26"/>
      <c r="I17" s="4">
        <v>3438630</v>
      </c>
    </row>
    <row r="18" spans="1:9" ht="20.100000000000001" customHeight="1">
      <c r="A18" s="23" t="s">
        <v>11</v>
      </c>
      <c r="G18" s="9">
        <v>61041</v>
      </c>
      <c r="H18" s="4"/>
      <c r="I18" s="4">
        <v>128008</v>
      </c>
    </row>
    <row r="19" spans="1:9" ht="8.1" customHeight="1">
      <c r="A19" s="23"/>
      <c r="G19" s="27"/>
      <c r="H19" s="4"/>
      <c r="I19" s="27"/>
    </row>
    <row r="20" spans="1:9" ht="20.100000000000001" customHeight="1">
      <c r="A20" s="28" t="s">
        <v>12</v>
      </c>
      <c r="G20" s="9">
        <f>SUM(G14:G18)</f>
        <v>80637268</v>
      </c>
      <c r="H20" s="4"/>
      <c r="I20" s="9">
        <f>SUM(I14:I18)</f>
        <v>86004843</v>
      </c>
    </row>
    <row r="21" spans="1:9" ht="20.100000000000001" customHeight="1">
      <c r="A21" s="29"/>
      <c r="E21" s="30"/>
      <c r="F21" s="25"/>
      <c r="H21" s="26"/>
    </row>
    <row r="22" spans="1:9" ht="20.100000000000001" customHeight="1">
      <c r="A22" s="11" t="s">
        <v>13</v>
      </c>
      <c r="E22" s="30"/>
      <c r="F22" s="25"/>
      <c r="H22" s="26"/>
    </row>
    <row r="23" spans="1:9" ht="8.1" customHeight="1">
      <c r="A23" s="11"/>
      <c r="E23" s="30"/>
      <c r="F23" s="25"/>
      <c r="H23" s="26"/>
    </row>
    <row r="24" spans="1:9" ht="20.100000000000001" customHeight="1">
      <c r="A24" s="12" t="s">
        <v>99</v>
      </c>
      <c r="E24" s="30">
        <v>17</v>
      </c>
      <c r="F24" s="25"/>
      <c r="G24" s="4">
        <v>255000</v>
      </c>
      <c r="H24" s="26"/>
      <c r="I24" s="4">
        <v>255000</v>
      </c>
    </row>
    <row r="25" spans="1:9" ht="20.100000000000001" customHeight="1">
      <c r="A25" s="12" t="s">
        <v>14</v>
      </c>
      <c r="E25" s="30">
        <v>10</v>
      </c>
      <c r="F25" s="25"/>
      <c r="G25" s="4">
        <v>1019549</v>
      </c>
      <c r="H25" s="26"/>
      <c r="I25" s="4">
        <v>1200988</v>
      </c>
    </row>
    <row r="26" spans="1:9" ht="20.100000000000001" customHeight="1">
      <c r="A26" s="23" t="s">
        <v>15</v>
      </c>
      <c r="E26" s="24">
        <v>11</v>
      </c>
      <c r="G26" s="4">
        <v>2054801</v>
      </c>
      <c r="H26" s="4"/>
      <c r="I26" s="4">
        <v>2888923</v>
      </c>
    </row>
    <row r="27" spans="1:9" ht="20.100000000000001" customHeight="1">
      <c r="A27" s="23" t="s">
        <v>16</v>
      </c>
      <c r="E27" s="24">
        <v>12</v>
      </c>
      <c r="G27" s="4">
        <v>11095801</v>
      </c>
      <c r="H27" s="4"/>
      <c r="I27" s="4">
        <v>11002200</v>
      </c>
    </row>
    <row r="28" spans="1:9" ht="20.100000000000001" customHeight="1">
      <c r="A28" s="12" t="s">
        <v>17</v>
      </c>
      <c r="E28" s="31"/>
      <c r="G28" s="4">
        <v>4425103</v>
      </c>
      <c r="H28" s="4"/>
      <c r="I28" s="4">
        <v>4223657</v>
      </c>
    </row>
    <row r="29" spans="1:9" ht="20.100000000000001" customHeight="1">
      <c r="A29" s="12" t="s">
        <v>18</v>
      </c>
      <c r="G29" s="9">
        <v>723884</v>
      </c>
      <c r="H29" s="4"/>
      <c r="I29" s="9">
        <v>1045080</v>
      </c>
    </row>
    <row r="30" spans="1:9" ht="8.1" customHeight="1">
      <c r="A30" s="16"/>
      <c r="E30" s="21"/>
      <c r="F30" s="22"/>
      <c r="G30" s="14"/>
      <c r="H30" s="32"/>
      <c r="I30" s="14"/>
    </row>
    <row r="31" spans="1:9" ht="20.100000000000001" customHeight="1">
      <c r="A31" s="28" t="s">
        <v>19</v>
      </c>
      <c r="G31" s="9">
        <f>SUM(G24:G29)</f>
        <v>19574138</v>
      </c>
      <c r="H31" s="4"/>
      <c r="I31" s="9">
        <f>SUM(I24:I29)</f>
        <v>20615848</v>
      </c>
    </row>
    <row r="32" spans="1:9" ht="8.1" customHeight="1">
      <c r="A32" s="28"/>
      <c r="H32" s="4"/>
    </row>
    <row r="33" spans="1:9" ht="20.100000000000001" customHeight="1" thickBot="1">
      <c r="A33" s="28" t="s">
        <v>20</v>
      </c>
      <c r="G33" s="33">
        <f>SUM(G20+G31)</f>
        <v>100211406</v>
      </c>
      <c r="H33" s="4"/>
      <c r="I33" s="33">
        <f>SUM(I20+I31)</f>
        <v>106620691</v>
      </c>
    </row>
    <row r="34" spans="1:9" ht="20.100000000000001" customHeight="1" thickTop="1">
      <c r="A34" s="28"/>
      <c r="H34" s="4"/>
    </row>
    <row r="35" spans="1:9" ht="20.100000000000001" customHeight="1">
      <c r="A35" s="28"/>
      <c r="H35" s="4"/>
    </row>
    <row r="36" spans="1:9" ht="20.100000000000001" customHeight="1">
      <c r="A36" s="28"/>
    </row>
    <row r="37" spans="1:9" ht="20.100000000000001" customHeight="1">
      <c r="A37" s="28"/>
    </row>
    <row r="38" spans="1:9" ht="20.100000000000001" customHeight="1">
      <c r="A38" s="28"/>
    </row>
    <row r="39" spans="1:9" ht="20.100000000000001" customHeight="1">
      <c r="A39" s="28"/>
    </row>
    <row r="40" spans="1:9" ht="20.100000000000001" customHeight="1">
      <c r="A40" s="28"/>
    </row>
    <row r="41" spans="1:9" ht="20.100000000000001" customHeight="1">
      <c r="A41" s="28"/>
    </row>
    <row r="42" spans="1:9" ht="9.75" customHeight="1">
      <c r="A42" s="28"/>
    </row>
    <row r="43" spans="1:9" ht="21.95" customHeight="1">
      <c r="A43" s="34" t="s">
        <v>21</v>
      </c>
      <c r="B43" s="7"/>
      <c r="C43" s="7"/>
      <c r="D43" s="7"/>
      <c r="E43" s="35"/>
      <c r="F43" s="8"/>
      <c r="G43" s="9"/>
      <c r="H43" s="10"/>
      <c r="I43" s="9"/>
    </row>
    <row r="44" spans="1:9" ht="20.100000000000001" customHeight="1">
      <c r="A44" s="1" t="str">
        <f>A1</f>
        <v>บริษัท อินดิจี จำกัด (มหาชน)</v>
      </c>
      <c r="E44" s="2"/>
    </row>
    <row r="45" spans="1:9" ht="20.100000000000001" customHeight="1">
      <c r="A45" s="28" t="s">
        <v>22</v>
      </c>
    </row>
    <row r="46" spans="1:9" ht="20.100000000000001" customHeight="1">
      <c r="A46" s="36" t="str">
        <f>+A3</f>
        <v>ณ วันที่ 30 มิถุนายน พ.ศ. 2568</v>
      </c>
      <c r="B46" s="7"/>
      <c r="C46" s="7"/>
      <c r="D46" s="7"/>
      <c r="E46" s="35"/>
      <c r="F46" s="8"/>
      <c r="G46" s="9"/>
      <c r="H46" s="10"/>
      <c r="I46" s="9"/>
    </row>
    <row r="47" spans="1:9" ht="20.100000000000001" customHeight="1">
      <c r="A47" s="29"/>
    </row>
    <row r="48" spans="1:9" ht="20.100000000000001" customHeight="1">
      <c r="A48" s="12"/>
      <c r="G48" s="14" t="s">
        <v>1</v>
      </c>
      <c r="H48" s="15"/>
      <c r="I48" s="14" t="s">
        <v>2</v>
      </c>
    </row>
    <row r="49" spans="1:9" ht="20.100000000000001" customHeight="1">
      <c r="A49" s="12"/>
      <c r="G49" s="14" t="s">
        <v>128</v>
      </c>
      <c r="H49" s="15"/>
      <c r="I49" s="14" t="s">
        <v>3</v>
      </c>
    </row>
    <row r="50" spans="1:9" ht="20.100000000000001" customHeight="1">
      <c r="A50" s="16"/>
      <c r="E50" s="17"/>
      <c r="F50" s="2"/>
      <c r="G50" s="14" t="s">
        <v>97</v>
      </c>
      <c r="H50" s="15"/>
      <c r="I50" s="14" t="s">
        <v>4</v>
      </c>
    </row>
    <row r="51" spans="1:9" ht="20.100000000000001" customHeight="1">
      <c r="A51" s="16"/>
      <c r="E51" s="18" t="s">
        <v>5</v>
      </c>
      <c r="F51" s="22"/>
      <c r="G51" s="19" t="s">
        <v>6</v>
      </c>
      <c r="H51" s="20"/>
      <c r="I51" s="19" t="s">
        <v>6</v>
      </c>
    </row>
    <row r="52" spans="1:9" ht="20.100000000000001" customHeight="1">
      <c r="A52" s="16"/>
      <c r="E52" s="21"/>
      <c r="F52" s="22"/>
      <c r="G52" s="14"/>
      <c r="H52" s="20"/>
      <c r="I52" s="14"/>
    </row>
    <row r="53" spans="1:9" ht="20.100000000000001" customHeight="1">
      <c r="A53" s="11" t="s">
        <v>23</v>
      </c>
      <c r="E53" s="21"/>
      <c r="F53" s="22"/>
      <c r="G53" s="14"/>
      <c r="H53" s="20"/>
      <c r="I53" s="14"/>
    </row>
    <row r="54" spans="1:9" ht="8.1" customHeight="1">
      <c r="A54" s="11"/>
      <c r="E54" s="21"/>
      <c r="F54" s="22"/>
      <c r="G54" s="14"/>
      <c r="H54" s="20"/>
      <c r="I54" s="14"/>
    </row>
    <row r="55" spans="1:9" ht="20.100000000000001" customHeight="1">
      <c r="A55" s="11" t="s">
        <v>24</v>
      </c>
      <c r="H55" s="37"/>
      <c r="I55" s="37"/>
    </row>
    <row r="56" spans="1:9" ht="8.1" customHeight="1">
      <c r="A56" s="11"/>
      <c r="H56" s="37"/>
      <c r="I56" s="37"/>
    </row>
    <row r="57" spans="1:9" ht="20.100000000000001" customHeight="1">
      <c r="A57" s="2" t="s">
        <v>25</v>
      </c>
      <c r="E57" s="13">
        <v>13</v>
      </c>
      <c r="G57" s="4">
        <v>7861729</v>
      </c>
      <c r="H57" s="4"/>
      <c r="I57" s="4">
        <v>10348856</v>
      </c>
    </row>
    <row r="58" spans="1:9" ht="20.100000000000001" customHeight="1">
      <c r="A58" s="2" t="s">
        <v>137</v>
      </c>
      <c r="E58" s="24">
        <v>8</v>
      </c>
      <c r="G58" s="4">
        <v>16255678</v>
      </c>
      <c r="H58" s="4"/>
      <c r="I58" s="4">
        <v>12456287</v>
      </c>
    </row>
    <row r="59" spans="1:9" ht="20.100000000000001" customHeight="1">
      <c r="A59" s="2" t="s">
        <v>26</v>
      </c>
      <c r="G59" s="4">
        <v>302553</v>
      </c>
      <c r="H59" s="4"/>
      <c r="I59" s="4">
        <v>177885</v>
      </c>
    </row>
    <row r="60" spans="1:9" ht="20.100000000000001" customHeight="1">
      <c r="A60" s="2" t="s">
        <v>27</v>
      </c>
      <c r="G60" s="4">
        <v>1695206</v>
      </c>
      <c r="H60" s="4"/>
      <c r="I60" s="4">
        <v>1665840</v>
      </c>
    </row>
    <row r="61" spans="1:9" ht="20.100000000000001" customHeight="1">
      <c r="A61" s="2" t="s">
        <v>28</v>
      </c>
      <c r="G61" s="9">
        <v>1435157</v>
      </c>
      <c r="H61" s="4"/>
      <c r="I61" s="9">
        <v>2104647</v>
      </c>
    </row>
    <row r="62" spans="1:9" ht="8.1" customHeight="1">
      <c r="A62" s="16"/>
      <c r="F62" s="22"/>
      <c r="G62" s="14"/>
      <c r="H62" s="32"/>
      <c r="I62" s="14"/>
    </row>
    <row r="63" spans="1:9" ht="20.100000000000001" customHeight="1">
      <c r="A63" s="28" t="s">
        <v>29</v>
      </c>
      <c r="G63" s="9">
        <f>SUM(G57:G61)</f>
        <v>27550323</v>
      </c>
      <c r="H63" s="4"/>
      <c r="I63" s="9">
        <f>SUM(I57:I61)</f>
        <v>26753515</v>
      </c>
    </row>
    <row r="64" spans="1:9" ht="20.100000000000001" customHeight="1">
      <c r="A64" s="12"/>
      <c r="H64" s="4"/>
    </row>
    <row r="65" spans="1:9" ht="20.100000000000001" customHeight="1">
      <c r="A65" s="11" t="s">
        <v>30</v>
      </c>
      <c r="H65" s="4"/>
    </row>
    <row r="66" spans="1:9" ht="8.1" customHeight="1">
      <c r="A66" s="29"/>
      <c r="H66" s="4"/>
    </row>
    <row r="67" spans="1:9" ht="20.100000000000001" customHeight="1">
      <c r="A67" s="2" t="s">
        <v>31</v>
      </c>
      <c r="G67" s="4">
        <v>377947</v>
      </c>
      <c r="H67" s="4"/>
      <c r="I67" s="4">
        <v>1232955</v>
      </c>
    </row>
    <row r="68" spans="1:9" ht="20.100000000000001" customHeight="1">
      <c r="A68" s="12" t="s">
        <v>32</v>
      </c>
      <c r="G68" s="9">
        <v>18801857</v>
      </c>
      <c r="H68" s="4"/>
      <c r="I68" s="9">
        <v>17742439</v>
      </c>
    </row>
    <row r="69" spans="1:9" ht="8.1" customHeight="1">
      <c r="A69" s="16"/>
      <c r="E69" s="21"/>
      <c r="F69" s="22"/>
      <c r="G69" s="14"/>
      <c r="H69" s="32"/>
      <c r="I69" s="14"/>
    </row>
    <row r="70" spans="1:9" ht="20.100000000000001" customHeight="1">
      <c r="A70" s="29" t="s">
        <v>33</v>
      </c>
      <c r="G70" s="9">
        <f>SUM(G67:G68)</f>
        <v>19179804</v>
      </c>
      <c r="H70" s="4"/>
      <c r="I70" s="9">
        <f>SUM(I67:I69)</f>
        <v>18975394</v>
      </c>
    </row>
    <row r="71" spans="1:9" ht="8.1" customHeight="1">
      <c r="A71" s="23"/>
      <c r="H71" s="4"/>
    </row>
    <row r="72" spans="1:9" ht="20.100000000000001" customHeight="1">
      <c r="A72" s="29" t="s">
        <v>34</v>
      </c>
      <c r="G72" s="9">
        <f>SUM(G63+G70)</f>
        <v>46730127</v>
      </c>
      <c r="H72" s="4"/>
      <c r="I72" s="9">
        <f>SUM(I63+I70)</f>
        <v>45728909</v>
      </c>
    </row>
    <row r="73" spans="1:9" ht="20.100000000000001" customHeight="1">
      <c r="A73" s="29"/>
      <c r="H73" s="4"/>
    </row>
    <row r="74" spans="1:9" ht="20.100000000000001" customHeight="1">
      <c r="A74" s="29"/>
    </row>
    <row r="75" spans="1:9" ht="20.100000000000001" customHeight="1">
      <c r="A75" s="29"/>
    </row>
    <row r="76" spans="1:9" ht="20.100000000000001" customHeight="1">
      <c r="A76" s="29"/>
    </row>
    <row r="77" spans="1:9" ht="20.100000000000001" customHeight="1">
      <c r="A77" s="29"/>
    </row>
    <row r="78" spans="1:9" ht="20.100000000000001" customHeight="1">
      <c r="A78" s="12"/>
    </row>
    <row r="79" spans="1:9" ht="20.100000000000001" customHeight="1">
      <c r="A79" s="12"/>
    </row>
    <row r="80" spans="1:9" ht="20.100000000000001" customHeight="1">
      <c r="A80" s="12"/>
    </row>
    <row r="81" spans="1:9" ht="20.100000000000001" customHeight="1">
      <c r="A81" s="12"/>
    </row>
    <row r="83" spans="1:9" ht="20.100000000000001" customHeight="1">
      <c r="H83" s="2"/>
    </row>
    <row r="85" spans="1:9" ht="9.75" customHeight="1">
      <c r="A85" s="29"/>
    </row>
    <row r="86" spans="1:9" ht="21.95" customHeight="1">
      <c r="A86" s="3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7"/>
      <c r="C86" s="7"/>
      <c r="D86" s="7"/>
      <c r="E86" s="35"/>
      <c r="F86" s="8"/>
      <c r="G86" s="9"/>
      <c r="H86" s="10"/>
      <c r="I86" s="9"/>
    </row>
    <row r="87" spans="1:9" ht="20.100000000000001" customHeight="1">
      <c r="A87" s="1" t="str">
        <f>A1</f>
        <v>บริษัท อินดิจี จำกัด (มหาชน)</v>
      </c>
      <c r="E87" s="2"/>
    </row>
    <row r="88" spans="1:9" ht="20.100000000000001" customHeight="1">
      <c r="A88" s="28" t="s">
        <v>22</v>
      </c>
    </row>
    <row r="89" spans="1:9" ht="20.100000000000001" customHeight="1">
      <c r="A89" s="36" t="str">
        <f>A46</f>
        <v>ณ วันที่ 30 มิถุนายน พ.ศ. 2568</v>
      </c>
      <c r="B89" s="7"/>
      <c r="C89" s="7"/>
      <c r="D89" s="7"/>
      <c r="E89" s="35"/>
      <c r="F89" s="8"/>
      <c r="G89" s="9"/>
      <c r="H89" s="10"/>
      <c r="I89" s="9"/>
    </row>
    <row r="90" spans="1:9" ht="20.100000000000001" customHeight="1">
      <c r="A90" s="29"/>
    </row>
    <row r="91" spans="1:9" ht="20.100000000000001" customHeight="1">
      <c r="A91" s="29"/>
      <c r="G91" s="14" t="s">
        <v>1</v>
      </c>
      <c r="H91" s="15"/>
      <c r="I91" s="14" t="s">
        <v>2</v>
      </c>
    </row>
    <row r="92" spans="1:9" ht="20.100000000000001" customHeight="1">
      <c r="A92" s="29"/>
      <c r="G92" s="14" t="s">
        <v>128</v>
      </c>
      <c r="H92" s="15"/>
      <c r="I92" s="14" t="s">
        <v>3</v>
      </c>
    </row>
    <row r="93" spans="1:9" ht="20.100000000000001" customHeight="1">
      <c r="A93" s="29"/>
      <c r="E93" s="17"/>
      <c r="F93" s="17"/>
      <c r="G93" s="14" t="s">
        <v>97</v>
      </c>
      <c r="H93" s="15"/>
      <c r="I93" s="14" t="s">
        <v>4</v>
      </c>
    </row>
    <row r="94" spans="1:9" ht="20.100000000000001" customHeight="1">
      <c r="A94" s="29"/>
      <c r="E94" s="18" t="s">
        <v>5</v>
      </c>
      <c r="F94" s="22"/>
      <c r="G94" s="19" t="s">
        <v>6</v>
      </c>
      <c r="H94" s="20"/>
      <c r="I94" s="19" t="s">
        <v>6</v>
      </c>
    </row>
    <row r="95" spans="1:9" ht="20.100000000000001" customHeight="1">
      <c r="A95" s="29"/>
      <c r="E95" s="21"/>
      <c r="F95" s="22"/>
      <c r="G95" s="14"/>
      <c r="H95" s="20"/>
      <c r="I95" s="14"/>
    </row>
    <row r="96" spans="1:9" ht="20.100000000000001" customHeight="1">
      <c r="A96" s="11" t="s">
        <v>35</v>
      </c>
    </row>
    <row r="97" spans="1:9" ht="8.1" customHeight="1">
      <c r="A97" s="29"/>
    </row>
    <row r="98" spans="1:9" ht="20.100000000000001" customHeight="1">
      <c r="A98" s="23" t="s">
        <v>36</v>
      </c>
    </row>
    <row r="99" spans="1:9" ht="20.100000000000001" customHeight="1">
      <c r="A99" s="23"/>
      <c r="B99" s="23" t="s">
        <v>37</v>
      </c>
    </row>
    <row r="100" spans="1:9" ht="20.100000000000001" customHeight="1">
      <c r="A100" s="23"/>
      <c r="B100" s="23"/>
      <c r="C100" s="39" t="s">
        <v>108</v>
      </c>
      <c r="D100" s="40"/>
    </row>
    <row r="101" spans="1:9" ht="20.100000000000001" customHeight="1" thickBot="1">
      <c r="A101" s="23"/>
      <c r="B101" s="23"/>
      <c r="C101" s="40"/>
      <c r="D101" s="39" t="s">
        <v>109</v>
      </c>
      <c r="E101" s="13">
        <v>18</v>
      </c>
      <c r="G101" s="33">
        <v>50000000</v>
      </c>
      <c r="H101" s="4"/>
      <c r="I101" s="33">
        <v>50000000</v>
      </c>
    </row>
    <row r="102" spans="1:9" ht="8.1" customHeight="1" thickTop="1">
      <c r="B102" s="23"/>
      <c r="E102" s="2"/>
      <c r="H102" s="4"/>
    </row>
    <row r="103" spans="1:9" ht="20.100000000000001" customHeight="1">
      <c r="B103" s="23" t="s">
        <v>38</v>
      </c>
      <c r="F103" s="41"/>
      <c r="H103" s="4"/>
    </row>
    <row r="104" spans="1:9" ht="20.100000000000001" customHeight="1">
      <c r="B104" s="23"/>
      <c r="C104" s="39" t="s">
        <v>110</v>
      </c>
      <c r="D104" s="42"/>
      <c r="E104" s="2"/>
      <c r="H104" s="4"/>
    </row>
    <row r="105" spans="1:9" ht="20.100000000000001" customHeight="1">
      <c r="B105" s="23"/>
      <c r="C105" s="42"/>
      <c r="D105" s="39" t="s">
        <v>111</v>
      </c>
      <c r="E105" s="13">
        <v>18</v>
      </c>
      <c r="G105" s="4">
        <v>36000000</v>
      </c>
      <c r="H105" s="4"/>
      <c r="I105" s="4">
        <v>36000000</v>
      </c>
    </row>
    <row r="106" spans="1:9" ht="20.100000000000001" customHeight="1">
      <c r="A106" s="12" t="s">
        <v>39</v>
      </c>
      <c r="H106" s="4"/>
    </row>
    <row r="107" spans="1:9" ht="20.100000000000001" customHeight="1">
      <c r="A107" s="12"/>
      <c r="B107" s="2" t="s">
        <v>40</v>
      </c>
      <c r="H107" s="4"/>
    </row>
    <row r="108" spans="1:9" ht="20.100000000000001" customHeight="1">
      <c r="A108" s="12"/>
      <c r="C108" s="2" t="s">
        <v>41</v>
      </c>
      <c r="G108" s="4">
        <v>2050000</v>
      </c>
      <c r="H108" s="4"/>
      <c r="I108" s="4">
        <v>1300000</v>
      </c>
    </row>
    <row r="109" spans="1:9" ht="20.100000000000001" customHeight="1">
      <c r="A109" s="12"/>
      <c r="B109" s="2" t="s">
        <v>42</v>
      </c>
      <c r="G109" s="4">
        <v>16688499</v>
      </c>
      <c r="H109" s="4"/>
      <c r="I109" s="4">
        <v>24849002</v>
      </c>
    </row>
    <row r="110" spans="1:9" ht="20.100000000000001" customHeight="1">
      <c r="A110" s="12" t="s">
        <v>100</v>
      </c>
      <c r="G110" s="9">
        <v>-1257220</v>
      </c>
      <c r="H110" s="4"/>
      <c r="I110" s="9">
        <v>-1257220</v>
      </c>
    </row>
    <row r="111" spans="1:9" ht="8.1" customHeight="1">
      <c r="A111" s="28"/>
      <c r="H111" s="4"/>
    </row>
    <row r="112" spans="1:9" ht="20.100000000000001" customHeight="1">
      <c r="A112" s="11" t="s">
        <v>43</v>
      </c>
      <c r="G112" s="9">
        <f>SUM(G105:G111)</f>
        <v>53481279</v>
      </c>
      <c r="H112" s="4"/>
      <c r="I112" s="9">
        <f>SUM(I105:I111)</f>
        <v>60891782</v>
      </c>
    </row>
    <row r="113" spans="1:9" ht="8.1" customHeight="1">
      <c r="B113" s="23"/>
      <c r="H113" s="4"/>
    </row>
    <row r="114" spans="1:9" ht="20.100000000000001" customHeight="1" thickBot="1">
      <c r="A114" s="1" t="s">
        <v>44</v>
      </c>
      <c r="G114" s="33">
        <f>SUM(G112+G72)</f>
        <v>100211406</v>
      </c>
      <c r="H114" s="4"/>
      <c r="I114" s="33">
        <f>SUM(I112+I72)</f>
        <v>106620691</v>
      </c>
    </row>
    <row r="115" spans="1:9" ht="20.100000000000001" customHeight="1" thickTop="1">
      <c r="A115" s="1"/>
      <c r="F115" s="4"/>
      <c r="H115" s="4"/>
    </row>
    <row r="116" spans="1:9" ht="20.100000000000001" customHeight="1">
      <c r="A116" s="1"/>
      <c r="F116" s="4"/>
      <c r="H116" s="4"/>
    </row>
    <row r="117" spans="1:9" ht="20.100000000000001" customHeight="1">
      <c r="A117" s="1"/>
      <c r="F117" s="4"/>
      <c r="H117" s="4"/>
    </row>
    <row r="118" spans="1:9" ht="20.100000000000001" customHeight="1">
      <c r="A118" s="1"/>
      <c r="G118" s="43"/>
      <c r="H118" s="2"/>
      <c r="I118" s="2"/>
    </row>
    <row r="119" spans="1:9" ht="20.100000000000001" customHeight="1">
      <c r="B119" s="23"/>
      <c r="C119" s="42"/>
      <c r="D119" s="39"/>
      <c r="G119" s="43"/>
      <c r="H119" s="2"/>
      <c r="I119" s="2"/>
    </row>
    <row r="120" spans="1:9" ht="20.100000000000001" customHeight="1">
      <c r="A120" s="29"/>
    </row>
    <row r="121" spans="1:9" ht="20.100000000000001" customHeight="1">
      <c r="A121" s="1"/>
    </row>
    <row r="122" spans="1:9" ht="20.100000000000001" customHeight="1">
      <c r="A122" s="1"/>
    </row>
    <row r="123" spans="1:9" ht="20.100000000000001" customHeight="1">
      <c r="A123" s="1"/>
    </row>
    <row r="124" spans="1:9" ht="20.100000000000001" customHeight="1">
      <c r="B124" s="23"/>
      <c r="C124" s="42"/>
      <c r="D124" s="39"/>
    </row>
    <row r="125" spans="1:9" ht="20.100000000000001" customHeight="1">
      <c r="A125" s="1"/>
    </row>
    <row r="126" spans="1:9" ht="18" customHeight="1">
      <c r="A126" s="1"/>
    </row>
    <row r="127" spans="1:9" ht="7.5" customHeight="1">
      <c r="A127" s="1"/>
    </row>
    <row r="128" spans="1:9" ht="21.95" customHeight="1">
      <c r="A128" s="7" t="str">
        <f>A86</f>
        <v>หมายเหตุประกอบข้อมูลทางการเงินเป็นส่วนหนึ่งของข้อมูลทางการเงินระหว่างกาลนี้</v>
      </c>
      <c r="B128" s="7"/>
      <c r="C128" s="7"/>
      <c r="D128" s="7"/>
      <c r="E128" s="35"/>
      <c r="F128" s="8"/>
      <c r="G128" s="9"/>
      <c r="H128" s="10"/>
      <c r="I128" s="9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3" max="15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zoomScaleNormal="100" zoomScaleSheetLayoutView="90" workbookViewId="0">
      <selection activeCell="D6" sqref="D6"/>
    </sheetView>
  </sheetViews>
  <sheetFormatPr defaultColWidth="10.42578125" defaultRowHeight="20.100000000000001" customHeight="1"/>
  <cols>
    <col min="1" max="3" width="1.5703125" style="2" customWidth="1"/>
    <col min="4" max="4" width="44.85546875" style="2" customWidth="1"/>
    <col min="5" max="5" width="8.42578125" style="13" customWidth="1"/>
    <col min="6" max="6" width="1.42578125" style="2" customWidth="1"/>
    <col min="7" max="7" width="15.5703125" style="4" customWidth="1"/>
    <col min="8" max="8" width="1.42578125" style="3" customWidth="1"/>
    <col min="9" max="9" width="15.5703125" style="4" customWidth="1"/>
    <col min="10" max="16384" width="10.42578125" style="2"/>
  </cols>
  <sheetData>
    <row r="1" spans="1:9" ht="20.100000000000001" customHeight="1">
      <c r="A1" s="1" t="str">
        <f>'T2-4'!A1</f>
        <v>บริษัท อินดิจี จำกัด (มหาชน)</v>
      </c>
    </row>
    <row r="2" spans="1:9" ht="20.100000000000001" customHeight="1">
      <c r="A2" s="11" t="s">
        <v>112</v>
      </c>
    </row>
    <row r="3" spans="1:9" ht="20.100000000000001" customHeight="1">
      <c r="A3" s="98" t="s">
        <v>132</v>
      </c>
      <c r="B3" s="7"/>
      <c r="C3" s="7"/>
      <c r="D3" s="7"/>
      <c r="E3" s="35"/>
      <c r="F3" s="7"/>
      <c r="G3" s="9"/>
      <c r="H3" s="8"/>
      <c r="I3" s="9"/>
    </row>
    <row r="4" spans="1:9" ht="20.100000000000001" customHeight="1">
      <c r="A4" s="28"/>
    </row>
    <row r="5" spans="1:9" ht="20.100000000000001" customHeight="1">
      <c r="E5" s="17"/>
      <c r="F5" s="11"/>
      <c r="G5" s="14" t="s">
        <v>97</v>
      </c>
      <c r="H5" s="47"/>
      <c r="I5" s="14" t="s">
        <v>4</v>
      </c>
    </row>
    <row r="6" spans="1:9" ht="20.100000000000001" customHeight="1">
      <c r="E6" s="18" t="s">
        <v>5</v>
      </c>
      <c r="F6" s="11"/>
      <c r="G6" s="19" t="s">
        <v>6</v>
      </c>
      <c r="H6" s="22"/>
      <c r="I6" s="19" t="s">
        <v>6</v>
      </c>
    </row>
    <row r="7" spans="1:9" ht="20.100000000000001" customHeight="1">
      <c r="E7" s="21"/>
      <c r="F7" s="11"/>
      <c r="G7" s="14"/>
      <c r="H7" s="22"/>
      <c r="I7" s="14"/>
    </row>
    <row r="8" spans="1:9" ht="20.100000000000001" customHeight="1">
      <c r="A8" s="11" t="s">
        <v>45</v>
      </c>
      <c r="F8" s="3"/>
      <c r="H8" s="2"/>
    </row>
    <row r="9" spans="1:9" ht="20.100000000000001" customHeight="1">
      <c r="B9" s="2" t="s">
        <v>46</v>
      </c>
      <c r="F9" s="3"/>
      <c r="G9" s="4">
        <v>9775885</v>
      </c>
      <c r="H9" s="43"/>
      <c r="I9" s="4">
        <v>4771673</v>
      </c>
    </row>
    <row r="10" spans="1:9" ht="20.100000000000001" customHeight="1">
      <c r="B10" s="2" t="s">
        <v>47</v>
      </c>
      <c r="F10" s="3"/>
      <c r="G10" s="9">
        <v>20287369</v>
      </c>
      <c r="H10" s="43"/>
      <c r="I10" s="9">
        <v>18709300</v>
      </c>
    </row>
    <row r="11" spans="1:9" ht="6" customHeight="1">
      <c r="A11" s="99"/>
      <c r="F11" s="3"/>
      <c r="H11" s="43"/>
    </row>
    <row r="12" spans="1:9" ht="20.100000000000001" customHeight="1">
      <c r="A12" s="2" t="s">
        <v>48</v>
      </c>
      <c r="F12" s="3"/>
      <c r="G12" s="9">
        <f>SUM(G9:G10)</f>
        <v>30063254</v>
      </c>
      <c r="H12" s="43"/>
      <c r="I12" s="9">
        <f>SUM(I9:I10)</f>
        <v>23480973</v>
      </c>
    </row>
    <row r="13" spans="1:9" ht="20.100000000000001" customHeight="1">
      <c r="F13" s="3"/>
      <c r="H13" s="43"/>
    </row>
    <row r="14" spans="1:9" ht="20.100000000000001" customHeight="1">
      <c r="A14" s="11" t="s">
        <v>49</v>
      </c>
      <c r="F14" s="3"/>
      <c r="H14" s="43"/>
    </row>
    <row r="15" spans="1:9" ht="20.100000000000001" customHeight="1">
      <c r="B15" s="2" t="s">
        <v>50</v>
      </c>
      <c r="F15" s="3"/>
      <c r="G15" s="4">
        <v>-2391274</v>
      </c>
      <c r="H15" s="43"/>
      <c r="I15" s="4">
        <v>-978983</v>
      </c>
    </row>
    <row r="16" spans="1:9" ht="20.100000000000001" customHeight="1">
      <c r="B16" s="2" t="s">
        <v>51</v>
      </c>
      <c r="F16" s="3"/>
      <c r="G16" s="9">
        <v>-13787706</v>
      </c>
      <c r="H16" s="43"/>
      <c r="I16" s="9">
        <v>-12141503</v>
      </c>
    </row>
    <row r="17" spans="1:9" ht="6" customHeight="1">
      <c r="A17" s="99"/>
      <c r="F17" s="3"/>
      <c r="H17" s="43"/>
    </row>
    <row r="18" spans="1:9" ht="20.100000000000001" customHeight="1">
      <c r="A18" s="2" t="s">
        <v>52</v>
      </c>
      <c r="F18" s="3"/>
      <c r="G18" s="9">
        <f>SUM(G15:G16)</f>
        <v>-16178980</v>
      </c>
      <c r="H18" s="43"/>
      <c r="I18" s="9">
        <f>SUM(I15:I16)</f>
        <v>-13120486</v>
      </c>
    </row>
    <row r="19" spans="1:9" ht="20.100000000000001" customHeight="1">
      <c r="A19" s="99"/>
      <c r="F19" s="3"/>
      <c r="H19" s="43"/>
    </row>
    <row r="20" spans="1:9" ht="20.100000000000001" customHeight="1">
      <c r="A20" s="100" t="s">
        <v>53</v>
      </c>
      <c r="F20" s="3"/>
      <c r="G20" s="4">
        <v>13884274</v>
      </c>
      <c r="H20" s="43"/>
      <c r="I20" s="4">
        <f>SUM(I12+I18)</f>
        <v>10360487</v>
      </c>
    </row>
    <row r="21" spans="1:9" ht="20.100000000000001" customHeight="1">
      <c r="A21" s="2" t="s">
        <v>54</v>
      </c>
      <c r="F21" s="3"/>
      <c r="G21" s="43">
        <v>93419</v>
      </c>
      <c r="H21" s="43"/>
      <c r="I21" s="43">
        <v>427246</v>
      </c>
    </row>
    <row r="22" spans="1:9" ht="20.100000000000001" customHeight="1">
      <c r="A22" s="2" t="s">
        <v>55</v>
      </c>
      <c r="F22" s="3"/>
      <c r="G22" s="4">
        <v>-2030652</v>
      </c>
      <c r="H22" s="43"/>
      <c r="I22" s="4">
        <v>-1615640</v>
      </c>
    </row>
    <row r="23" spans="1:9" ht="20.100000000000001" customHeight="1">
      <c r="A23" s="2" t="s">
        <v>56</v>
      </c>
      <c r="F23" s="3"/>
      <c r="G23" s="4">
        <v>-9325769</v>
      </c>
      <c r="H23" s="43"/>
      <c r="I23" s="4">
        <v>-8569770</v>
      </c>
    </row>
    <row r="24" spans="1:9" ht="18.75" customHeight="1">
      <c r="A24" s="2" t="s">
        <v>126</v>
      </c>
      <c r="F24" s="3"/>
      <c r="G24" s="9">
        <v>82422</v>
      </c>
      <c r="H24" s="43"/>
      <c r="I24" s="9">
        <v>37798</v>
      </c>
    </row>
    <row r="25" spans="1:9" ht="6" customHeight="1">
      <c r="A25" s="28"/>
      <c r="F25" s="3"/>
      <c r="H25" s="43"/>
    </row>
    <row r="26" spans="1:9" ht="20.100000000000001" customHeight="1">
      <c r="A26" s="11" t="s">
        <v>86</v>
      </c>
      <c r="F26" s="3"/>
      <c r="G26" s="4">
        <f>SUM(G20:G24)</f>
        <v>2703694</v>
      </c>
      <c r="H26" s="43"/>
      <c r="I26" s="4">
        <f>SUM(I20:I24)</f>
        <v>640121</v>
      </c>
    </row>
    <row r="27" spans="1:9" ht="20.100000000000001" customHeight="1">
      <c r="A27" s="2" t="s">
        <v>57</v>
      </c>
      <c r="F27" s="3"/>
      <c r="G27" s="101">
        <v>-20561</v>
      </c>
      <c r="H27" s="43"/>
      <c r="I27" s="101">
        <v>-5843</v>
      </c>
    </row>
    <row r="28" spans="1:9" ht="6" customHeight="1">
      <c r="A28" s="28"/>
      <c r="F28" s="3"/>
      <c r="H28" s="43"/>
    </row>
    <row r="29" spans="1:9" ht="20.100000000000001" customHeight="1">
      <c r="A29" s="11" t="s">
        <v>87</v>
      </c>
      <c r="F29" s="3"/>
      <c r="G29" s="4">
        <f>SUM(G26:G27)</f>
        <v>2683133</v>
      </c>
      <c r="H29" s="43"/>
      <c r="I29" s="4">
        <f>SUM(I26:I27)</f>
        <v>634278</v>
      </c>
    </row>
    <row r="30" spans="1:9" ht="20.100000000000001" customHeight="1">
      <c r="A30" s="2" t="s">
        <v>88</v>
      </c>
      <c r="F30" s="3"/>
      <c r="G30" s="9">
        <v>-528884</v>
      </c>
      <c r="H30" s="43"/>
      <c r="I30" s="9">
        <v>-157366</v>
      </c>
    </row>
    <row r="31" spans="1:9" ht="6" customHeight="1">
      <c r="A31" s="11"/>
      <c r="F31" s="3"/>
      <c r="H31" s="43"/>
    </row>
    <row r="32" spans="1:9" ht="20.100000000000001" customHeight="1">
      <c r="A32" s="11" t="s">
        <v>89</v>
      </c>
      <c r="F32" s="3"/>
      <c r="G32" s="9">
        <f>SUM(G29:G30)</f>
        <v>2154249</v>
      </c>
      <c r="H32" s="43"/>
      <c r="I32" s="9">
        <f>SUM(I29:I30)</f>
        <v>476912</v>
      </c>
    </row>
    <row r="33" spans="1:9" ht="20.100000000000001" customHeight="1">
      <c r="A33" s="11"/>
      <c r="F33" s="3"/>
      <c r="H33" s="43"/>
    </row>
    <row r="34" spans="1:9" ht="20.100000000000001" customHeight="1" thickBot="1">
      <c r="A34" s="11" t="s">
        <v>68</v>
      </c>
      <c r="F34" s="3"/>
      <c r="G34" s="33">
        <f>SUM(G31:G32)</f>
        <v>2154249</v>
      </c>
      <c r="H34" s="43"/>
      <c r="I34" s="33">
        <f>SUM(I31:I32)</f>
        <v>476912</v>
      </c>
    </row>
    <row r="35" spans="1:9" ht="15" customHeight="1" thickTop="1">
      <c r="A35" s="11"/>
      <c r="F35" s="43"/>
      <c r="G35" s="43"/>
      <c r="H35" s="43"/>
      <c r="I35" s="43"/>
    </row>
    <row r="36" spans="1:9" ht="20.100000000000001" customHeight="1" thickBot="1">
      <c r="A36" s="2" t="s">
        <v>90</v>
      </c>
      <c r="E36" s="13">
        <v>15</v>
      </c>
      <c r="F36" s="43"/>
      <c r="G36" s="102">
        <f>G34/72000000</f>
        <v>2.9920124999999999E-2</v>
      </c>
      <c r="H36" s="103"/>
      <c r="I36" s="102">
        <f>I34/66605028</f>
        <v>7.1603002704240283E-3</v>
      </c>
    </row>
    <row r="37" spans="1:9" ht="20.100000000000001" customHeight="1" thickTop="1">
      <c r="A37" s="11"/>
      <c r="F37" s="43"/>
      <c r="G37" s="43"/>
      <c r="H37" s="43"/>
      <c r="I37" s="43"/>
    </row>
    <row r="38" spans="1:9" ht="20.100000000000001" customHeight="1">
      <c r="A38" s="11"/>
      <c r="F38" s="43"/>
      <c r="G38" s="43"/>
      <c r="H38" s="43"/>
      <c r="I38" s="43"/>
    </row>
    <row r="39" spans="1:9" ht="20.100000000000001" customHeight="1">
      <c r="A39" s="11"/>
      <c r="F39" s="43"/>
      <c r="G39" s="43"/>
      <c r="H39" s="43"/>
      <c r="I39" s="43"/>
    </row>
    <row r="40" spans="1:9" ht="20.100000000000001" customHeight="1">
      <c r="A40" s="11"/>
      <c r="F40" s="43"/>
      <c r="G40" s="43"/>
      <c r="H40" s="43"/>
      <c r="I40" s="43"/>
    </row>
    <row r="41" spans="1:9" ht="18.75" customHeight="1">
      <c r="A41" s="11"/>
      <c r="F41" s="43"/>
      <c r="G41" s="43"/>
      <c r="H41" s="43"/>
      <c r="I41" s="43"/>
    </row>
    <row r="42" spans="1:9" ht="10.5" customHeight="1">
      <c r="A42" s="11"/>
      <c r="F42" s="43"/>
      <c r="G42" s="43"/>
      <c r="H42" s="43"/>
      <c r="I42" s="43"/>
    </row>
    <row r="43" spans="1:9" ht="5.25" customHeight="1">
      <c r="F43" s="43"/>
      <c r="G43" s="43"/>
      <c r="H43" s="43"/>
      <c r="I43" s="43"/>
    </row>
    <row r="44" spans="1:9" ht="21.95" customHeight="1">
      <c r="A44" s="7" t="str">
        <f>'T2-4'!A128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4" s="7"/>
      <c r="C44" s="7"/>
      <c r="D44" s="7"/>
      <c r="E44" s="35"/>
      <c r="F44" s="104"/>
      <c r="G44" s="9"/>
      <c r="H44" s="7"/>
      <c r="I44" s="9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F788-438C-4E98-96C0-C0F3F3D15EEB}">
  <dimension ref="A1:I44"/>
  <sheetViews>
    <sheetView zoomScaleNormal="100" zoomScaleSheetLayoutView="100" workbookViewId="0">
      <selection activeCell="D6" sqref="D6"/>
    </sheetView>
  </sheetViews>
  <sheetFormatPr defaultColWidth="10.42578125" defaultRowHeight="20.100000000000001" customHeight="1"/>
  <cols>
    <col min="1" max="3" width="1.5703125" style="2" customWidth="1"/>
    <col min="4" max="4" width="44.85546875" style="2" customWidth="1"/>
    <col min="5" max="5" width="8.42578125" style="13" customWidth="1"/>
    <col min="6" max="6" width="1.42578125" style="2" customWidth="1"/>
    <col min="7" max="7" width="15.5703125" style="4" customWidth="1"/>
    <col min="8" max="8" width="1.42578125" style="3" customWidth="1"/>
    <col min="9" max="9" width="15.5703125" style="4" customWidth="1"/>
    <col min="10" max="16384" width="10.42578125" style="2"/>
  </cols>
  <sheetData>
    <row r="1" spans="1:9" ht="20.100000000000001" customHeight="1">
      <c r="A1" s="1" t="str">
        <f>'T2-4'!A1</f>
        <v>บริษัท อินดิจี จำกัด (มหาชน)</v>
      </c>
    </row>
    <row r="2" spans="1:9" ht="20.100000000000001" customHeight="1">
      <c r="A2" s="11" t="s">
        <v>112</v>
      </c>
    </row>
    <row r="3" spans="1:9" ht="20.100000000000001" customHeight="1">
      <c r="A3" s="98" t="s">
        <v>131</v>
      </c>
      <c r="B3" s="7"/>
      <c r="C3" s="7"/>
      <c r="D3" s="7"/>
      <c r="E3" s="35"/>
      <c r="F3" s="7"/>
      <c r="G3" s="9"/>
      <c r="H3" s="8"/>
      <c r="I3" s="9"/>
    </row>
    <row r="4" spans="1:9" ht="20.100000000000001" customHeight="1">
      <c r="A4" s="28"/>
    </row>
    <row r="5" spans="1:9" ht="20.100000000000001" customHeight="1">
      <c r="E5" s="17"/>
      <c r="F5" s="11"/>
      <c r="G5" s="14" t="s">
        <v>97</v>
      </c>
      <c r="H5" s="47"/>
      <c r="I5" s="14" t="s">
        <v>4</v>
      </c>
    </row>
    <row r="6" spans="1:9" ht="20.100000000000001" customHeight="1">
      <c r="E6" s="18" t="s">
        <v>5</v>
      </c>
      <c r="F6" s="11"/>
      <c r="G6" s="19" t="s">
        <v>6</v>
      </c>
      <c r="H6" s="22"/>
      <c r="I6" s="19" t="s">
        <v>6</v>
      </c>
    </row>
    <row r="7" spans="1:9" ht="20.100000000000001" customHeight="1">
      <c r="E7" s="21"/>
      <c r="F7" s="11"/>
      <c r="G7" s="14"/>
      <c r="H7" s="22"/>
      <c r="I7" s="14"/>
    </row>
    <row r="8" spans="1:9" ht="20.100000000000001" customHeight="1">
      <c r="A8" s="11" t="s">
        <v>45</v>
      </c>
      <c r="F8" s="3"/>
      <c r="H8" s="2"/>
    </row>
    <row r="9" spans="1:9" ht="20.100000000000001" customHeight="1">
      <c r="B9" s="2" t="s">
        <v>46</v>
      </c>
      <c r="F9" s="3"/>
      <c r="G9" s="4">
        <v>18906023</v>
      </c>
      <c r="H9" s="43"/>
      <c r="I9" s="4">
        <v>15029936</v>
      </c>
    </row>
    <row r="10" spans="1:9" ht="20.100000000000001" customHeight="1">
      <c r="B10" s="2" t="s">
        <v>47</v>
      </c>
      <c r="F10" s="3"/>
      <c r="G10" s="9">
        <v>45361064</v>
      </c>
      <c r="H10" s="43"/>
      <c r="I10" s="9">
        <v>39419082</v>
      </c>
    </row>
    <row r="11" spans="1:9" ht="6" customHeight="1">
      <c r="A11" s="99"/>
      <c r="F11" s="3"/>
      <c r="H11" s="43"/>
    </row>
    <row r="12" spans="1:9" ht="20.100000000000001" customHeight="1">
      <c r="A12" s="2" t="s">
        <v>48</v>
      </c>
      <c r="F12" s="3"/>
      <c r="G12" s="9">
        <f>SUM(G9:G10)</f>
        <v>64267087</v>
      </c>
      <c r="H12" s="43"/>
      <c r="I12" s="9">
        <f>SUM(I9:I10)</f>
        <v>54449018</v>
      </c>
    </row>
    <row r="13" spans="1:9" ht="20.100000000000001" customHeight="1">
      <c r="F13" s="3"/>
      <c r="H13" s="43"/>
    </row>
    <row r="14" spans="1:9" ht="20.100000000000001" customHeight="1">
      <c r="A14" s="11" t="s">
        <v>49</v>
      </c>
      <c r="F14" s="3"/>
      <c r="H14" s="43"/>
    </row>
    <row r="15" spans="1:9" ht="20.100000000000001" customHeight="1">
      <c r="B15" s="2" t="s">
        <v>50</v>
      </c>
      <c r="F15" s="3"/>
      <c r="G15" s="4">
        <v>-5851662</v>
      </c>
      <c r="H15" s="43"/>
      <c r="I15" s="4">
        <v>-3810268</v>
      </c>
    </row>
    <row r="16" spans="1:9" ht="20.100000000000001" customHeight="1">
      <c r="B16" s="2" t="s">
        <v>51</v>
      </c>
      <c r="F16" s="3"/>
      <c r="G16" s="9">
        <v>-27128114</v>
      </c>
      <c r="H16" s="43"/>
      <c r="I16" s="9">
        <v>-24758074</v>
      </c>
    </row>
    <row r="17" spans="1:9" ht="6" customHeight="1">
      <c r="A17" s="99"/>
      <c r="F17" s="3"/>
      <c r="H17" s="43"/>
    </row>
    <row r="18" spans="1:9" ht="20.100000000000001" customHeight="1">
      <c r="A18" s="2" t="s">
        <v>52</v>
      </c>
      <c r="F18" s="3"/>
      <c r="G18" s="9">
        <f>SUM(G15:G16)</f>
        <v>-32979776</v>
      </c>
      <c r="H18" s="43"/>
      <c r="I18" s="9">
        <f>SUM(I15:I16)</f>
        <v>-28568342</v>
      </c>
    </row>
    <row r="19" spans="1:9" ht="20.100000000000001" customHeight="1">
      <c r="A19" s="99"/>
      <c r="F19" s="3"/>
      <c r="H19" s="43"/>
    </row>
    <row r="20" spans="1:9" ht="20.100000000000001" customHeight="1">
      <c r="A20" s="100" t="s">
        <v>53</v>
      </c>
      <c r="F20" s="3"/>
      <c r="G20" s="4">
        <f>SUM(G12+G18)</f>
        <v>31287311</v>
      </c>
      <c r="H20" s="43"/>
      <c r="I20" s="4">
        <f>SUM(I12+I18)</f>
        <v>25880676</v>
      </c>
    </row>
    <row r="21" spans="1:9" ht="20.100000000000001" customHeight="1">
      <c r="A21" s="2" t="s">
        <v>54</v>
      </c>
      <c r="F21" s="3"/>
      <c r="G21" s="43">
        <v>163812</v>
      </c>
      <c r="H21" s="43"/>
      <c r="I21" s="43">
        <v>1165749</v>
      </c>
    </row>
    <row r="22" spans="1:9" ht="20.100000000000001" customHeight="1">
      <c r="A22" s="2" t="s">
        <v>55</v>
      </c>
      <c r="F22" s="3"/>
      <c r="G22" s="4">
        <v>-3809950</v>
      </c>
      <c r="H22" s="43"/>
      <c r="I22" s="4">
        <v>-3257531</v>
      </c>
    </row>
    <row r="23" spans="1:9" ht="20.100000000000001" customHeight="1">
      <c r="A23" s="2" t="s">
        <v>56</v>
      </c>
      <c r="F23" s="3"/>
      <c r="G23" s="4">
        <v>-18217908</v>
      </c>
      <c r="H23" s="43"/>
      <c r="I23" s="4">
        <v>-16464989</v>
      </c>
    </row>
    <row r="24" spans="1:9" ht="18.75" customHeight="1">
      <c r="A24" s="2" t="s">
        <v>126</v>
      </c>
      <c r="F24" s="3"/>
      <c r="G24" s="9">
        <v>109138</v>
      </c>
      <c r="H24" s="43"/>
      <c r="I24" s="9">
        <v>37798</v>
      </c>
    </row>
    <row r="25" spans="1:9" ht="6" customHeight="1">
      <c r="A25" s="28"/>
      <c r="F25" s="3"/>
      <c r="H25" s="43"/>
    </row>
    <row r="26" spans="1:9" ht="20.100000000000001" customHeight="1">
      <c r="A26" s="11" t="s">
        <v>86</v>
      </c>
      <c r="F26" s="3"/>
      <c r="G26" s="4">
        <f>SUM(G20:G24)</f>
        <v>9532403</v>
      </c>
      <c r="H26" s="43"/>
      <c r="I26" s="4">
        <f>SUM(I20:I24)</f>
        <v>7361703</v>
      </c>
    </row>
    <row r="27" spans="1:9" ht="20.100000000000001" customHeight="1">
      <c r="A27" s="2" t="s">
        <v>57</v>
      </c>
      <c r="F27" s="3"/>
      <c r="G27" s="101">
        <v>-44729</v>
      </c>
      <c r="H27" s="43"/>
      <c r="I27" s="101">
        <v>-15995</v>
      </c>
    </row>
    <row r="28" spans="1:9" ht="6" customHeight="1">
      <c r="A28" s="28"/>
      <c r="F28" s="3"/>
      <c r="H28" s="43"/>
    </row>
    <row r="29" spans="1:9" ht="20.100000000000001" customHeight="1">
      <c r="A29" s="11" t="s">
        <v>87</v>
      </c>
      <c r="F29" s="3"/>
      <c r="G29" s="4">
        <f>SUM(G26:G27)</f>
        <v>9487674</v>
      </c>
      <c r="H29" s="43"/>
      <c r="I29" s="4">
        <f>SUM(I26:I27)</f>
        <v>7345708</v>
      </c>
    </row>
    <row r="30" spans="1:9" ht="20.100000000000001" customHeight="1">
      <c r="A30" s="2" t="s">
        <v>88</v>
      </c>
      <c r="E30" s="13">
        <v>14</v>
      </c>
      <c r="F30" s="3"/>
      <c r="G30" s="9">
        <v>-1898177</v>
      </c>
      <c r="H30" s="43"/>
      <c r="I30" s="9">
        <v>-1504098</v>
      </c>
    </row>
    <row r="31" spans="1:9" ht="6" customHeight="1">
      <c r="A31" s="11"/>
      <c r="F31" s="3"/>
      <c r="H31" s="43"/>
    </row>
    <row r="32" spans="1:9" ht="20.100000000000001" customHeight="1">
      <c r="A32" s="11" t="s">
        <v>89</v>
      </c>
      <c r="F32" s="3"/>
      <c r="G32" s="9">
        <f>SUM(G29:G30)</f>
        <v>7589497</v>
      </c>
      <c r="H32" s="43"/>
      <c r="I32" s="9">
        <f>SUM(I29:I30)</f>
        <v>5841610</v>
      </c>
    </row>
    <row r="33" spans="1:9" ht="20.100000000000001" customHeight="1">
      <c r="A33" s="11"/>
      <c r="F33" s="3"/>
      <c r="H33" s="43"/>
    </row>
    <row r="34" spans="1:9" ht="20.100000000000001" customHeight="1" thickBot="1">
      <c r="A34" s="11" t="s">
        <v>68</v>
      </c>
      <c r="F34" s="3"/>
      <c r="G34" s="33">
        <f>SUM(G31:G32)</f>
        <v>7589497</v>
      </c>
      <c r="H34" s="43"/>
      <c r="I34" s="33">
        <f>SUM(I31:I32)</f>
        <v>5841610</v>
      </c>
    </row>
    <row r="35" spans="1:9" ht="15" customHeight="1" thickTop="1">
      <c r="A35" s="11"/>
      <c r="F35" s="43"/>
      <c r="G35" s="43"/>
      <c r="H35" s="43"/>
      <c r="I35" s="43"/>
    </row>
    <row r="36" spans="1:9" ht="20.100000000000001" customHeight="1" thickBot="1">
      <c r="A36" s="2" t="s">
        <v>90</v>
      </c>
      <c r="E36" s="13">
        <v>15</v>
      </c>
      <c r="F36" s="43"/>
      <c r="G36" s="102">
        <f>G34/72000000</f>
        <v>0.10540968055555555</v>
      </c>
      <c r="H36" s="103"/>
      <c r="I36" s="102">
        <f>I34/66605028</f>
        <v>8.7705240511271917E-2</v>
      </c>
    </row>
    <row r="37" spans="1:9" ht="20.100000000000001" customHeight="1" thickTop="1">
      <c r="A37" s="11"/>
      <c r="F37" s="43"/>
      <c r="G37" s="43"/>
      <c r="H37" s="43"/>
      <c r="I37" s="43"/>
    </row>
    <row r="38" spans="1:9" ht="18.75" customHeight="1">
      <c r="A38" s="11"/>
      <c r="F38" s="43"/>
      <c r="G38" s="43"/>
      <c r="H38" s="43"/>
      <c r="I38" s="43"/>
    </row>
    <row r="39" spans="1:9" ht="20.100000000000001" customHeight="1">
      <c r="A39" s="11"/>
      <c r="F39" s="43"/>
      <c r="G39" s="43"/>
      <c r="H39" s="43"/>
      <c r="I39" s="43"/>
    </row>
    <row r="40" spans="1:9" ht="15" customHeight="1">
      <c r="A40" s="11"/>
      <c r="F40" s="43"/>
      <c r="G40" s="43"/>
      <c r="H40" s="43"/>
      <c r="I40" s="43"/>
    </row>
    <row r="41" spans="1:9" ht="18.75" customHeight="1">
      <c r="A41" s="11"/>
      <c r="F41" s="43"/>
      <c r="G41" s="43"/>
      <c r="H41" s="43"/>
      <c r="I41" s="43"/>
    </row>
    <row r="42" spans="1:9" ht="10.5" customHeight="1">
      <c r="A42" s="11"/>
      <c r="F42" s="43"/>
      <c r="G42" s="43"/>
      <c r="H42" s="43"/>
      <c r="I42" s="43"/>
    </row>
    <row r="43" spans="1:9" ht="13.5" customHeight="1">
      <c r="F43" s="43"/>
      <c r="G43" s="43"/>
      <c r="H43" s="43"/>
      <c r="I43" s="43"/>
    </row>
    <row r="44" spans="1:9" ht="21.95" customHeight="1">
      <c r="A44" s="7" t="str">
        <f>'T2-4'!A128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4" s="7"/>
      <c r="C44" s="7"/>
      <c r="D44" s="7"/>
      <c r="E44" s="35"/>
      <c r="F44" s="104"/>
      <c r="G44" s="9"/>
      <c r="H44" s="7"/>
      <c r="I44" s="9"/>
    </row>
  </sheetData>
  <pageMargins left="1" right="0.5" top="0.5" bottom="0.6" header="0.49" footer="0.4"/>
  <pageSetup paperSize="9" firstPageNumber="6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7"/>
  <sheetViews>
    <sheetView zoomScale="85" zoomScaleNormal="85" zoomScaleSheetLayoutView="85" workbookViewId="0">
      <selection activeCell="D6" sqref="D6"/>
    </sheetView>
  </sheetViews>
  <sheetFormatPr defaultColWidth="10.42578125" defaultRowHeight="20.100000000000001" customHeight="1"/>
  <cols>
    <col min="1" max="3" width="1.5703125" style="72" customWidth="1"/>
    <col min="4" max="4" width="30.42578125" style="72" customWidth="1"/>
    <col min="5" max="5" width="7.85546875" style="72" customWidth="1"/>
    <col min="6" max="6" width="1.42578125" style="71" customWidth="1"/>
    <col min="7" max="7" width="16.5703125" style="71" customWidth="1"/>
    <col min="8" max="8" width="1.42578125" style="72" customWidth="1"/>
    <col min="9" max="9" width="16.5703125" style="73" customWidth="1"/>
    <col min="10" max="10" width="1.42578125" style="72" customWidth="1"/>
    <col min="11" max="11" width="14.42578125" style="73" customWidth="1"/>
    <col min="12" max="12" width="1.42578125" style="72" customWidth="1"/>
    <col min="13" max="13" width="19.5703125" style="73" customWidth="1"/>
    <col min="14" max="14" width="1.42578125" style="72" customWidth="1"/>
    <col min="15" max="15" width="14.5703125" style="74" customWidth="1"/>
    <col min="16" max="16384" width="10.42578125" style="72"/>
  </cols>
  <sheetData>
    <row r="1" spans="1:15" ht="21" customHeight="1">
      <c r="A1" s="69" t="s">
        <v>104</v>
      </c>
      <c r="B1" s="70"/>
      <c r="C1" s="70"/>
      <c r="D1" s="70"/>
      <c r="E1" s="70"/>
    </row>
    <row r="2" spans="1:15" ht="21" customHeight="1">
      <c r="A2" s="69" t="s">
        <v>58</v>
      </c>
      <c r="B2" s="69"/>
      <c r="C2" s="69"/>
      <c r="D2" s="69"/>
      <c r="E2" s="69"/>
    </row>
    <row r="3" spans="1:15" ht="21" customHeight="1">
      <c r="A3" s="75" t="s">
        <v>131</v>
      </c>
      <c r="B3" s="75"/>
      <c r="C3" s="75"/>
      <c r="D3" s="75"/>
      <c r="E3" s="75"/>
      <c r="F3" s="76"/>
      <c r="G3" s="76"/>
      <c r="H3" s="77"/>
      <c r="I3" s="78"/>
      <c r="J3" s="77"/>
      <c r="K3" s="78"/>
      <c r="L3" s="77"/>
      <c r="M3" s="78"/>
      <c r="N3" s="77"/>
      <c r="O3" s="79"/>
    </row>
    <row r="4" spans="1:15" ht="21" customHeight="1">
      <c r="B4" s="69"/>
      <c r="C4" s="69"/>
      <c r="D4" s="69"/>
      <c r="E4" s="69"/>
      <c r="H4" s="71"/>
      <c r="I4" s="71"/>
      <c r="J4" s="71"/>
      <c r="K4" s="71"/>
      <c r="L4" s="71"/>
      <c r="M4" s="71"/>
      <c r="N4" s="71"/>
      <c r="O4" s="80"/>
    </row>
    <row r="5" spans="1:15" ht="21" customHeight="1">
      <c r="B5" s="69"/>
      <c r="C5" s="69"/>
      <c r="D5" s="69"/>
      <c r="E5" s="69"/>
      <c r="G5" s="81" t="s">
        <v>59</v>
      </c>
      <c r="H5" s="74"/>
      <c r="I5" s="105" t="s">
        <v>60</v>
      </c>
      <c r="J5" s="105"/>
      <c r="K5" s="105"/>
      <c r="L5" s="71"/>
      <c r="M5" s="81" t="s">
        <v>105</v>
      </c>
      <c r="N5" s="71"/>
      <c r="O5" s="80"/>
    </row>
    <row r="6" spans="1:15" s="84" customFormat="1" ht="21" customHeight="1">
      <c r="A6" s="82"/>
      <c r="B6" s="82"/>
      <c r="C6" s="82"/>
      <c r="D6" s="82"/>
      <c r="E6" s="82"/>
      <c r="F6" s="83"/>
      <c r="L6" s="85"/>
      <c r="M6" s="83" t="s">
        <v>101</v>
      </c>
      <c r="N6" s="74"/>
      <c r="O6" s="73"/>
    </row>
    <row r="7" spans="1:15" s="84" customFormat="1" ht="21" customHeight="1">
      <c r="A7" s="82"/>
      <c r="B7" s="82"/>
      <c r="C7" s="82"/>
      <c r="D7" s="82"/>
      <c r="E7" s="82"/>
      <c r="F7" s="86"/>
      <c r="G7" s="83" t="s">
        <v>61</v>
      </c>
      <c r="H7" s="87"/>
      <c r="I7" s="83" t="s">
        <v>62</v>
      </c>
      <c r="M7" s="88" t="s">
        <v>102</v>
      </c>
      <c r="N7" s="87"/>
    </row>
    <row r="8" spans="1:15" s="84" customFormat="1" ht="21" customHeight="1">
      <c r="A8" s="82"/>
      <c r="B8" s="82"/>
      <c r="C8" s="82"/>
      <c r="D8" s="82"/>
      <c r="E8" s="82"/>
      <c r="F8" s="86"/>
      <c r="G8" s="86" t="s">
        <v>63</v>
      </c>
      <c r="H8" s="87"/>
      <c r="I8" s="88" t="s">
        <v>64</v>
      </c>
      <c r="J8" s="87"/>
      <c r="K8" s="86" t="s">
        <v>42</v>
      </c>
      <c r="L8" s="87"/>
      <c r="M8" s="88" t="s">
        <v>103</v>
      </c>
      <c r="N8" s="87"/>
      <c r="O8" s="86" t="s">
        <v>65</v>
      </c>
    </row>
    <row r="9" spans="1:15" s="84" customFormat="1" ht="21" customHeight="1">
      <c r="A9" s="89"/>
      <c r="B9" s="90"/>
      <c r="C9" s="90"/>
      <c r="D9" s="90"/>
      <c r="E9" s="81" t="s">
        <v>5</v>
      </c>
      <c r="F9" s="86"/>
      <c r="G9" s="91" t="s">
        <v>66</v>
      </c>
      <c r="H9" s="87"/>
      <c r="I9" s="91" t="s">
        <v>66</v>
      </c>
      <c r="J9" s="87"/>
      <c r="K9" s="91" t="s">
        <v>66</v>
      </c>
      <c r="L9" s="87"/>
      <c r="M9" s="91" t="s">
        <v>66</v>
      </c>
      <c r="N9" s="87"/>
      <c r="O9" s="91" t="s">
        <v>66</v>
      </c>
    </row>
    <row r="10" spans="1:15" s="84" customFormat="1" ht="21" customHeight="1">
      <c r="A10" s="89"/>
      <c r="B10" s="90"/>
      <c r="C10" s="90"/>
      <c r="D10" s="90"/>
      <c r="E10" s="90"/>
      <c r="F10" s="86"/>
      <c r="G10" s="86"/>
      <c r="H10" s="87"/>
      <c r="I10" s="86"/>
      <c r="J10" s="87"/>
      <c r="K10" s="86"/>
      <c r="L10" s="87"/>
      <c r="M10" s="86"/>
      <c r="N10" s="87"/>
      <c r="O10" s="86"/>
    </row>
    <row r="11" spans="1:15" ht="21" customHeight="1">
      <c r="A11" s="69" t="s">
        <v>67</v>
      </c>
      <c r="B11" s="69"/>
      <c r="C11" s="82"/>
      <c r="D11" s="82"/>
      <c r="E11" s="82"/>
      <c r="F11" s="80"/>
      <c r="G11" s="71">
        <v>3000000</v>
      </c>
      <c r="H11" s="71"/>
      <c r="I11" s="71">
        <v>300000</v>
      </c>
      <c r="J11" s="71"/>
      <c r="K11" s="71">
        <v>90625073</v>
      </c>
      <c r="L11" s="71"/>
      <c r="M11" s="71">
        <v>0</v>
      </c>
      <c r="N11" s="71"/>
      <c r="O11" s="71">
        <f>SUM(G11:K11)</f>
        <v>93925073</v>
      </c>
    </row>
    <row r="12" spans="1:15" ht="21" customHeight="1">
      <c r="A12" s="72" t="s">
        <v>134</v>
      </c>
      <c r="B12" s="82"/>
      <c r="C12" s="82"/>
      <c r="D12" s="82"/>
      <c r="E12" s="92">
        <v>19</v>
      </c>
      <c r="F12" s="80"/>
      <c r="G12" s="80">
        <v>0</v>
      </c>
      <c r="H12" s="93"/>
      <c r="I12" s="80">
        <v>0</v>
      </c>
      <c r="J12" s="93"/>
      <c r="K12" s="80">
        <v>-60000000</v>
      </c>
      <c r="L12" s="93"/>
      <c r="M12" s="80">
        <v>0</v>
      </c>
      <c r="N12" s="93"/>
      <c r="O12" s="71">
        <f>SUM(G12:K12)</f>
        <v>-60000000</v>
      </c>
    </row>
    <row r="13" spans="1:15" ht="21" customHeight="1">
      <c r="A13" s="72" t="s">
        <v>68</v>
      </c>
      <c r="B13" s="82"/>
      <c r="C13" s="82"/>
      <c r="D13" s="82"/>
      <c r="E13" s="82"/>
      <c r="F13" s="80"/>
      <c r="G13" s="94">
        <v>0</v>
      </c>
      <c r="H13" s="93"/>
      <c r="I13" s="94">
        <v>0</v>
      </c>
      <c r="J13" s="93"/>
      <c r="K13" s="94">
        <v>5841610</v>
      </c>
      <c r="L13" s="93"/>
      <c r="M13" s="95">
        <v>0</v>
      </c>
      <c r="N13" s="96"/>
      <c r="O13" s="94">
        <f>SUM(G13:K13)</f>
        <v>5841610</v>
      </c>
    </row>
    <row r="14" spans="1:15" ht="6" customHeight="1">
      <c r="B14" s="82"/>
      <c r="C14" s="82"/>
      <c r="D14" s="82"/>
      <c r="E14" s="82"/>
      <c r="F14" s="80"/>
      <c r="G14" s="80"/>
      <c r="H14" s="80"/>
      <c r="I14" s="80"/>
      <c r="J14" s="80"/>
      <c r="K14" s="80"/>
      <c r="L14" s="80"/>
      <c r="M14" s="80"/>
      <c r="N14" s="80"/>
      <c r="O14" s="80"/>
    </row>
    <row r="15" spans="1:15" ht="21" customHeight="1" thickBot="1">
      <c r="A15" s="69" t="s">
        <v>129</v>
      </c>
      <c r="B15" s="69"/>
      <c r="C15" s="82"/>
      <c r="D15" s="82"/>
      <c r="E15" s="82"/>
      <c r="F15" s="80"/>
      <c r="G15" s="97">
        <f>SUM(G11:G13)</f>
        <v>3000000</v>
      </c>
      <c r="H15" s="71"/>
      <c r="I15" s="97">
        <f>SUM(I11:I13)</f>
        <v>300000</v>
      </c>
      <c r="J15" s="71"/>
      <c r="K15" s="97">
        <f>SUM(K11:K13)</f>
        <v>36466683</v>
      </c>
      <c r="L15" s="71"/>
      <c r="M15" s="97">
        <f>SUM(M11:M13)</f>
        <v>0</v>
      </c>
      <c r="N15" s="71"/>
      <c r="O15" s="97">
        <f>SUM(G15:M15)</f>
        <v>39766683</v>
      </c>
    </row>
    <row r="16" spans="1:15" ht="21" customHeight="1" thickTop="1">
      <c r="A16" s="69"/>
      <c r="B16" s="69"/>
      <c r="C16" s="82"/>
      <c r="D16" s="82"/>
      <c r="E16" s="82"/>
      <c r="F16" s="80"/>
      <c r="H16" s="71"/>
      <c r="I16" s="71"/>
      <c r="J16" s="71"/>
      <c r="K16" s="71"/>
      <c r="L16" s="71"/>
      <c r="M16" s="71"/>
      <c r="N16" s="71"/>
      <c r="O16" s="80"/>
    </row>
    <row r="17" spans="1:15" ht="21" customHeight="1">
      <c r="A17" s="69" t="s">
        <v>98</v>
      </c>
      <c r="B17" s="69"/>
      <c r="C17" s="82"/>
      <c r="D17" s="82"/>
      <c r="E17" s="82"/>
      <c r="F17" s="80"/>
      <c r="G17" s="71">
        <v>36000000</v>
      </c>
      <c r="H17" s="71"/>
      <c r="I17" s="71">
        <v>1300000</v>
      </c>
      <c r="J17" s="71"/>
      <c r="K17" s="71">
        <v>24849002</v>
      </c>
      <c r="L17" s="71"/>
      <c r="M17" s="71">
        <v>-1257220</v>
      </c>
      <c r="N17" s="71"/>
      <c r="O17" s="80">
        <v>60891782</v>
      </c>
    </row>
    <row r="18" spans="1:15" ht="21" customHeight="1">
      <c r="A18" s="72" t="s">
        <v>133</v>
      </c>
      <c r="B18" s="69"/>
      <c r="C18" s="69"/>
      <c r="D18" s="82"/>
      <c r="E18" s="92"/>
      <c r="F18" s="80"/>
      <c r="G18" s="71">
        <v>0</v>
      </c>
      <c r="H18" s="71"/>
      <c r="I18" s="71">
        <v>750000</v>
      </c>
      <c r="J18" s="71"/>
      <c r="K18" s="71">
        <v>-750000</v>
      </c>
      <c r="L18" s="71"/>
      <c r="M18" s="96">
        <v>0</v>
      </c>
      <c r="N18" s="96"/>
      <c r="O18" s="80">
        <f>SUM(G18:M18)</f>
        <v>0</v>
      </c>
    </row>
    <row r="19" spans="1:15" ht="21" customHeight="1">
      <c r="A19" s="72" t="s">
        <v>134</v>
      </c>
      <c r="B19" s="82"/>
      <c r="C19" s="82"/>
      <c r="D19" s="82"/>
      <c r="E19" s="92">
        <v>19</v>
      </c>
      <c r="F19" s="80"/>
      <c r="G19" s="80">
        <v>0</v>
      </c>
      <c r="H19" s="93"/>
      <c r="I19" s="80">
        <v>0</v>
      </c>
      <c r="J19" s="93"/>
      <c r="K19" s="80">
        <v>-15000000</v>
      </c>
      <c r="L19" s="93"/>
      <c r="M19" s="96">
        <v>0</v>
      </c>
      <c r="N19" s="96"/>
      <c r="O19" s="71">
        <f>SUM(G19:M19)</f>
        <v>-15000000</v>
      </c>
    </row>
    <row r="20" spans="1:15" ht="21" customHeight="1">
      <c r="A20" s="72" t="s">
        <v>68</v>
      </c>
      <c r="B20" s="82"/>
      <c r="C20" s="82"/>
      <c r="D20" s="82"/>
      <c r="E20" s="82"/>
      <c r="F20" s="80"/>
      <c r="G20" s="94">
        <v>0</v>
      </c>
      <c r="H20" s="93"/>
      <c r="I20" s="94">
        <v>0</v>
      </c>
      <c r="J20" s="93"/>
      <c r="K20" s="94">
        <v>7589497</v>
      </c>
      <c r="L20" s="93"/>
      <c r="M20" s="95">
        <v>0</v>
      </c>
      <c r="N20" s="96"/>
      <c r="O20" s="94">
        <f>SUM(G20:M20)</f>
        <v>7589497</v>
      </c>
    </row>
    <row r="21" spans="1:15" ht="6" customHeight="1">
      <c r="B21" s="82"/>
      <c r="C21" s="82"/>
      <c r="D21" s="82"/>
      <c r="E21" s="82"/>
      <c r="F21" s="80"/>
      <c r="G21" s="80"/>
      <c r="H21" s="80"/>
      <c r="I21" s="80"/>
      <c r="J21" s="80"/>
      <c r="K21" s="80"/>
      <c r="L21" s="80"/>
      <c r="M21" s="80"/>
      <c r="N21" s="80"/>
      <c r="O21" s="80"/>
    </row>
    <row r="22" spans="1:15" ht="21" customHeight="1" thickBot="1">
      <c r="A22" s="69" t="s">
        <v>130</v>
      </c>
      <c r="B22" s="69"/>
      <c r="C22" s="82"/>
      <c r="D22" s="82"/>
      <c r="E22" s="82"/>
      <c r="F22" s="80"/>
      <c r="G22" s="97">
        <f>SUM(G17:G20)</f>
        <v>36000000</v>
      </c>
      <c r="H22" s="71"/>
      <c r="I22" s="97">
        <f>SUM(I17:I20)</f>
        <v>2050000</v>
      </c>
      <c r="J22" s="71"/>
      <c r="K22" s="97">
        <f>SUM(K17:K20)</f>
        <v>16688499</v>
      </c>
      <c r="L22" s="71"/>
      <c r="M22" s="97">
        <f>SUM(M17:M20)</f>
        <v>-1257220</v>
      </c>
      <c r="N22" s="71"/>
      <c r="O22" s="97">
        <f>SUM(O17:O20)</f>
        <v>53481279</v>
      </c>
    </row>
    <row r="23" spans="1:15" ht="21" customHeight="1" thickTop="1"/>
    <row r="24" spans="1:15" ht="21" customHeight="1"/>
    <row r="25" spans="1:15" ht="21" customHeight="1"/>
    <row r="26" spans="1:15" s="2" customFormat="1" ht="10.5" customHeight="1">
      <c r="A26" s="11"/>
      <c r="F26" s="43"/>
      <c r="G26" s="43"/>
      <c r="H26" s="43"/>
      <c r="I26" s="43"/>
    </row>
    <row r="27" spans="1:15" ht="22.35" customHeight="1">
      <c r="A27" s="77" t="s">
        <v>21</v>
      </c>
      <c r="B27" s="77"/>
      <c r="C27" s="77"/>
      <c r="D27" s="77"/>
      <c r="E27" s="77"/>
      <c r="F27" s="76"/>
      <c r="G27" s="76"/>
      <c r="H27" s="77"/>
      <c r="I27" s="78"/>
      <c r="J27" s="77"/>
      <c r="K27" s="78"/>
      <c r="L27" s="77"/>
      <c r="M27" s="78"/>
      <c r="N27" s="77"/>
      <c r="O27" s="79"/>
    </row>
  </sheetData>
  <mergeCells count="1">
    <mergeCell ref="I5:K5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1"/>
  <sheetViews>
    <sheetView zoomScaleNormal="100" zoomScaleSheetLayoutView="70" workbookViewId="0">
      <selection activeCell="D6" sqref="D6"/>
    </sheetView>
  </sheetViews>
  <sheetFormatPr defaultColWidth="0.5703125" defaultRowHeight="20.100000000000001" customHeight="1"/>
  <cols>
    <col min="1" max="1" width="1.5703125" style="2" customWidth="1"/>
    <col min="2" max="2" width="54.42578125" style="2" customWidth="1"/>
    <col min="3" max="3" width="7.85546875" style="2" customWidth="1"/>
    <col min="4" max="4" width="0.85546875" style="2" customWidth="1"/>
    <col min="5" max="5" width="14.5703125" style="2" customWidth="1"/>
    <col min="6" max="6" width="0.85546875" style="2" customWidth="1"/>
    <col min="7" max="7" width="14.5703125" style="2" customWidth="1"/>
    <col min="8" max="163" width="9.42578125" style="2" customWidth="1"/>
    <col min="164" max="164" width="1.42578125" style="2" customWidth="1"/>
    <col min="165" max="165" width="52.5703125" style="2" customWidth="1"/>
    <col min="166" max="166" width="7" style="2" bestFit="1" customWidth="1"/>
    <col min="167" max="167" width="0.5703125" style="2" customWidth="1"/>
    <col min="168" max="168" width="10.5703125" style="2" customWidth="1"/>
    <col min="169" max="16384" width="0.5703125" style="2"/>
  </cols>
  <sheetData>
    <row r="1" spans="1:7" ht="20.100000000000001" customHeight="1">
      <c r="A1" s="44" t="str">
        <f>'T2-4'!A1</f>
        <v>บริษัท อินดิจี จำกัด (มหาชน)</v>
      </c>
    </row>
    <row r="2" spans="1:7" ht="20.100000000000001" customHeight="1">
      <c r="A2" s="44" t="s">
        <v>113</v>
      </c>
      <c r="B2" s="44"/>
      <c r="C2" s="44"/>
    </row>
    <row r="3" spans="1:7" ht="20.100000000000001" customHeight="1">
      <c r="A3" s="45" t="s">
        <v>131</v>
      </c>
      <c r="B3" s="45"/>
      <c r="C3" s="45"/>
      <c r="D3" s="7"/>
      <c r="E3" s="7"/>
      <c r="F3" s="7"/>
      <c r="G3" s="7"/>
    </row>
    <row r="4" spans="1:7" ht="20.100000000000001" customHeight="1">
      <c r="A4" s="46"/>
      <c r="B4" s="46"/>
      <c r="C4" s="46"/>
    </row>
    <row r="5" spans="1:7" ht="20.100000000000001" customHeight="1">
      <c r="A5" s="46"/>
      <c r="B5" s="46"/>
      <c r="C5" s="46"/>
      <c r="D5" s="11"/>
      <c r="E5" s="14" t="s">
        <v>97</v>
      </c>
      <c r="F5" s="47"/>
      <c r="G5" s="14" t="s">
        <v>4</v>
      </c>
    </row>
    <row r="6" spans="1:7" ht="20.100000000000001" customHeight="1">
      <c r="A6" s="48"/>
      <c r="B6" s="48"/>
      <c r="C6" s="49" t="s">
        <v>5</v>
      </c>
      <c r="D6" s="50"/>
      <c r="E6" s="19" t="s">
        <v>6</v>
      </c>
      <c r="F6" s="22"/>
      <c r="G6" s="19" t="s">
        <v>6</v>
      </c>
    </row>
    <row r="7" spans="1:7" ht="20.100000000000001" customHeight="1">
      <c r="A7" s="51"/>
      <c r="B7" s="51"/>
      <c r="C7" s="51"/>
      <c r="E7" s="52"/>
    </row>
    <row r="8" spans="1:7" ht="20.100000000000001" customHeight="1">
      <c r="A8" s="46" t="s">
        <v>91</v>
      </c>
      <c r="B8" s="51"/>
      <c r="C8" s="51"/>
      <c r="D8" s="52"/>
      <c r="E8" s="52">
        <v>9487674</v>
      </c>
      <c r="F8" s="52"/>
      <c r="G8" s="52">
        <v>7345708</v>
      </c>
    </row>
    <row r="9" spans="1:7" ht="20.100000000000001" customHeight="1">
      <c r="A9" s="51" t="s">
        <v>69</v>
      </c>
      <c r="B9" s="51"/>
      <c r="C9" s="51"/>
      <c r="E9" s="52"/>
      <c r="G9" s="52"/>
    </row>
    <row r="10" spans="1:7" ht="20.100000000000001" customHeight="1">
      <c r="A10" s="51"/>
      <c r="B10" s="53" t="s">
        <v>70</v>
      </c>
      <c r="C10" s="54">
        <v>10</v>
      </c>
      <c r="E10" s="52">
        <v>260480</v>
      </c>
      <c r="G10" s="52">
        <v>249547</v>
      </c>
    </row>
    <row r="11" spans="1:7" ht="20.100000000000001" customHeight="1">
      <c r="A11" s="51"/>
      <c r="B11" s="53" t="s">
        <v>71</v>
      </c>
      <c r="C11" s="54">
        <v>11</v>
      </c>
      <c r="D11" s="4"/>
      <c r="E11" s="52">
        <v>834122</v>
      </c>
      <c r="F11" s="4"/>
      <c r="G11" s="52">
        <v>554371</v>
      </c>
    </row>
    <row r="12" spans="1:7" ht="20.100000000000001" customHeight="1">
      <c r="A12" s="51"/>
      <c r="B12" s="53" t="s">
        <v>72</v>
      </c>
      <c r="C12" s="54">
        <v>12</v>
      </c>
      <c r="D12" s="4"/>
      <c r="E12" s="52">
        <v>602169</v>
      </c>
      <c r="F12" s="4"/>
      <c r="G12" s="52">
        <v>550058</v>
      </c>
    </row>
    <row r="13" spans="1:7" ht="20.100000000000001" customHeight="1">
      <c r="A13" s="51"/>
      <c r="B13" s="53" t="s">
        <v>73</v>
      </c>
      <c r="C13" s="54"/>
      <c r="D13" s="4"/>
      <c r="E13" s="52">
        <v>-96107</v>
      </c>
      <c r="F13" s="4"/>
      <c r="G13" s="52">
        <v>-176459</v>
      </c>
    </row>
    <row r="14" spans="1:7" ht="20.100000000000001" customHeight="1">
      <c r="A14" s="51"/>
      <c r="B14" s="53" t="s">
        <v>136</v>
      </c>
      <c r="C14" s="54"/>
      <c r="D14" s="4"/>
      <c r="E14" s="52">
        <v>-109138</v>
      </c>
      <c r="F14" s="4"/>
      <c r="G14" s="52">
        <v>-37798</v>
      </c>
    </row>
    <row r="15" spans="1:7" ht="20.100000000000001" customHeight="1">
      <c r="A15" s="51"/>
      <c r="B15" s="53" t="s">
        <v>139</v>
      </c>
      <c r="C15" s="54"/>
      <c r="D15" s="4"/>
      <c r="E15" s="52" t="s">
        <v>140</v>
      </c>
      <c r="F15" s="4"/>
      <c r="G15" s="52">
        <v>-2290800</v>
      </c>
    </row>
    <row r="16" spans="1:7" ht="20.100000000000001" customHeight="1">
      <c r="A16" s="51"/>
      <c r="B16" s="53" t="s">
        <v>74</v>
      </c>
      <c r="C16" s="54"/>
      <c r="D16" s="4"/>
      <c r="E16" s="52">
        <v>0</v>
      </c>
      <c r="F16" s="4"/>
      <c r="G16" s="52">
        <v>18177</v>
      </c>
    </row>
    <row r="17" spans="1:7" ht="20.100000000000001" customHeight="1">
      <c r="B17" s="55" t="s">
        <v>32</v>
      </c>
      <c r="C17" s="54"/>
      <c r="E17" s="52">
        <v>1059418</v>
      </c>
      <c r="G17" s="52">
        <v>907281</v>
      </c>
    </row>
    <row r="18" spans="1:7" ht="20.100000000000001" customHeight="1">
      <c r="B18" s="55" t="s">
        <v>75</v>
      </c>
      <c r="C18" s="54"/>
      <c r="E18" s="52">
        <v>48468</v>
      </c>
      <c r="G18" s="52">
        <v>-2748</v>
      </c>
    </row>
    <row r="19" spans="1:7" ht="20.100000000000001" customHeight="1">
      <c r="B19" s="55" t="s">
        <v>57</v>
      </c>
      <c r="C19" s="54"/>
      <c r="E19" s="52">
        <v>44729</v>
      </c>
      <c r="G19" s="52">
        <v>15995</v>
      </c>
    </row>
    <row r="20" spans="1:7" ht="20.100000000000001" customHeight="1">
      <c r="B20" s="2" t="s">
        <v>76</v>
      </c>
      <c r="C20" s="51"/>
      <c r="E20" s="52"/>
      <c r="G20" s="52"/>
    </row>
    <row r="21" spans="1:7" ht="20.100000000000001" customHeight="1">
      <c r="B21" s="56" t="s">
        <v>116</v>
      </c>
      <c r="C21" s="51"/>
      <c r="E21" s="52">
        <v>3616547</v>
      </c>
      <c r="G21" s="52">
        <v>11328992</v>
      </c>
    </row>
    <row r="22" spans="1:7" ht="20.100000000000001" customHeight="1">
      <c r="B22" s="56" t="s">
        <v>117</v>
      </c>
      <c r="C22" s="51"/>
      <c r="E22" s="52">
        <v>-5710997</v>
      </c>
      <c r="G22" s="52">
        <v>3645761</v>
      </c>
    </row>
    <row r="23" spans="1:7" ht="20.100000000000001" customHeight="1">
      <c r="B23" s="56" t="s">
        <v>118</v>
      </c>
      <c r="C23" s="51"/>
      <c r="E23" s="52">
        <v>64091</v>
      </c>
      <c r="G23" s="52">
        <v>33975</v>
      </c>
    </row>
    <row r="24" spans="1:7" ht="20.100000000000001" customHeight="1">
      <c r="B24" s="23" t="s">
        <v>119</v>
      </c>
      <c r="C24" s="51"/>
      <c r="E24" s="52">
        <v>321196</v>
      </c>
      <c r="G24" s="52">
        <v>611280</v>
      </c>
    </row>
    <row r="25" spans="1:7" ht="20.100000000000001" customHeight="1">
      <c r="B25" s="56" t="s">
        <v>120</v>
      </c>
      <c r="C25" s="51"/>
      <c r="E25" s="52">
        <v>-2487127</v>
      </c>
      <c r="G25" s="52">
        <v>-3939544</v>
      </c>
    </row>
    <row r="26" spans="1:7" ht="20.100000000000001" customHeight="1">
      <c r="B26" s="56" t="s">
        <v>121</v>
      </c>
      <c r="C26" s="51"/>
      <c r="E26" s="52">
        <v>3799391</v>
      </c>
      <c r="G26" s="52">
        <v>2224649</v>
      </c>
    </row>
    <row r="27" spans="1:7" ht="20.100000000000001" customHeight="1">
      <c r="A27" s="51"/>
      <c r="B27" s="56" t="s">
        <v>122</v>
      </c>
      <c r="C27" s="51"/>
      <c r="E27" s="57">
        <v>-717957</v>
      </c>
      <c r="G27" s="57">
        <v>-888989</v>
      </c>
    </row>
    <row r="28" spans="1:7" ht="8.1" customHeight="1">
      <c r="A28" s="51"/>
      <c r="B28" s="51"/>
      <c r="C28" s="51"/>
      <c r="G28" s="43"/>
    </row>
    <row r="29" spans="1:7" ht="20.100000000000001" customHeight="1">
      <c r="A29" s="51" t="s">
        <v>92</v>
      </c>
      <c r="B29" s="51"/>
      <c r="C29" s="51"/>
      <c r="D29" s="52"/>
      <c r="E29" s="52">
        <f>SUM(E8:E27)</f>
        <v>11016959</v>
      </c>
      <c r="F29" s="52"/>
      <c r="G29" s="52">
        <f>SUM(G8:G27)</f>
        <v>20149456</v>
      </c>
    </row>
    <row r="30" spans="1:7" ht="20.100000000000001" customHeight="1">
      <c r="A30" s="51"/>
      <c r="B30" s="51" t="s">
        <v>123</v>
      </c>
      <c r="C30" s="54"/>
      <c r="E30" s="52">
        <v>-44729</v>
      </c>
      <c r="G30" s="52">
        <v>-15995</v>
      </c>
    </row>
    <row r="31" spans="1:7" ht="20.100000000000001" customHeight="1">
      <c r="B31" s="51" t="s">
        <v>124</v>
      </c>
      <c r="C31" s="54"/>
      <c r="E31" s="52">
        <v>-1974955</v>
      </c>
      <c r="G31" s="52">
        <v>-2218668</v>
      </c>
    </row>
    <row r="32" spans="1:7" ht="20.100000000000001" customHeight="1">
      <c r="B32" s="51" t="s">
        <v>125</v>
      </c>
      <c r="C32" s="51"/>
      <c r="E32" s="57">
        <v>82904</v>
      </c>
      <c r="G32" s="57">
        <v>160075</v>
      </c>
    </row>
    <row r="33" spans="1:7" ht="8.1" customHeight="1">
      <c r="A33" s="51"/>
      <c r="B33" s="51"/>
      <c r="C33" s="51"/>
      <c r="E33" s="4"/>
      <c r="G33" s="4"/>
    </row>
    <row r="34" spans="1:7" ht="20.100000000000001" customHeight="1">
      <c r="A34" s="51" t="s">
        <v>115</v>
      </c>
      <c r="B34" s="51"/>
      <c r="C34" s="51"/>
      <c r="D34" s="4"/>
      <c r="E34" s="9">
        <f>SUM(E29:E32)</f>
        <v>9080179</v>
      </c>
      <c r="F34" s="4"/>
      <c r="G34" s="9">
        <f>SUM(G29:G32)</f>
        <v>18074868</v>
      </c>
    </row>
    <row r="35" spans="1:7" ht="20.100000000000001" customHeight="1">
      <c r="A35" s="51"/>
      <c r="B35" s="51"/>
      <c r="C35" s="51"/>
      <c r="D35" s="4"/>
      <c r="E35" s="4"/>
      <c r="F35" s="4"/>
      <c r="G35" s="4"/>
    </row>
    <row r="36" spans="1:7" ht="20.100000000000001" customHeight="1">
      <c r="A36" s="51"/>
      <c r="B36" s="51"/>
      <c r="C36" s="51"/>
      <c r="D36" s="4"/>
      <c r="E36" s="4"/>
      <c r="F36" s="4"/>
      <c r="G36" s="4"/>
    </row>
    <row r="37" spans="1:7" ht="20.100000000000001" customHeight="1">
      <c r="A37" s="51"/>
      <c r="B37" s="51"/>
      <c r="C37" s="51"/>
      <c r="D37" s="4"/>
      <c r="E37" s="4"/>
      <c r="F37" s="4"/>
      <c r="G37" s="4"/>
    </row>
    <row r="38" spans="1:7" ht="20.100000000000001" customHeight="1">
      <c r="A38" s="51"/>
      <c r="B38" s="51"/>
      <c r="C38" s="51"/>
      <c r="D38" s="4"/>
      <c r="E38" s="4"/>
      <c r="F38" s="4"/>
      <c r="G38" s="4"/>
    </row>
    <row r="39" spans="1:7" ht="22.5" customHeight="1">
      <c r="A39" s="51"/>
      <c r="B39" s="51"/>
      <c r="C39" s="51"/>
      <c r="D39" s="4"/>
      <c r="E39" s="4"/>
      <c r="F39" s="4"/>
      <c r="G39" s="4"/>
    </row>
    <row r="40" spans="1:7" ht="21.95" customHeight="1">
      <c r="A40" s="58" t="s">
        <v>21</v>
      </c>
      <c r="B40" s="59"/>
      <c r="C40" s="59"/>
      <c r="D40" s="7"/>
      <c r="E40" s="7"/>
      <c r="F40" s="7"/>
      <c r="G40" s="7"/>
    </row>
    <row r="41" spans="1:7" ht="20.100000000000001" customHeight="1">
      <c r="A41" s="44" t="str">
        <f>A1</f>
        <v>บริษัท อินดิจี จำกัด (มหาชน)</v>
      </c>
    </row>
    <row r="42" spans="1:7" ht="20.100000000000001" customHeight="1">
      <c r="A42" s="44" t="s">
        <v>114</v>
      </c>
      <c r="B42" s="51"/>
      <c r="C42" s="51"/>
    </row>
    <row r="43" spans="1:7" ht="20.100000000000001" customHeight="1">
      <c r="A43" s="45" t="str">
        <f>A3</f>
        <v>สำหรับรอบระยะเวลาหกเดือนสิ้นสุดวันที่ 30 มิถุนายน พ.ศ. 2568</v>
      </c>
      <c r="B43" s="59"/>
      <c r="C43" s="59"/>
      <c r="D43" s="7"/>
      <c r="E43" s="7"/>
      <c r="F43" s="7"/>
      <c r="G43" s="7"/>
    </row>
    <row r="44" spans="1:7" ht="20.100000000000001" customHeight="1">
      <c r="A44" s="46"/>
      <c r="B44" s="51"/>
      <c r="C44" s="51"/>
      <c r="E44" s="51"/>
    </row>
    <row r="45" spans="1:7" ht="20.100000000000001" customHeight="1">
      <c r="A45" s="46"/>
      <c r="B45" s="46"/>
      <c r="C45" s="46"/>
      <c r="F45" s="3"/>
      <c r="G45" s="14"/>
    </row>
    <row r="46" spans="1:7" ht="20.100000000000001" customHeight="1">
      <c r="A46" s="51"/>
      <c r="B46" s="51"/>
      <c r="D46" s="11"/>
      <c r="E46" s="14" t="s">
        <v>97</v>
      </c>
      <c r="F46" s="47"/>
      <c r="G46" s="14" t="s">
        <v>4</v>
      </c>
    </row>
    <row r="47" spans="1:7" ht="20.100000000000001" customHeight="1">
      <c r="B47" s="46"/>
      <c r="C47" s="49" t="s">
        <v>5</v>
      </c>
      <c r="D47" s="50"/>
      <c r="E47" s="19" t="s">
        <v>6</v>
      </c>
      <c r="F47" s="22"/>
      <c r="G47" s="19" t="s">
        <v>6</v>
      </c>
    </row>
    <row r="48" spans="1:7" ht="8.1" customHeight="1">
      <c r="A48" s="51"/>
      <c r="B48" s="51"/>
      <c r="C48" s="51"/>
      <c r="F48" s="60"/>
    </row>
    <row r="49" spans="1:7" ht="20.100000000000001" customHeight="1">
      <c r="A49" s="46" t="s">
        <v>77</v>
      </c>
      <c r="B49" s="46"/>
      <c r="C49" s="17"/>
      <c r="E49" s="14"/>
      <c r="F49" s="22"/>
      <c r="G49" s="14"/>
    </row>
    <row r="50" spans="1:7" ht="20.100000000000001" customHeight="1">
      <c r="A50" s="51" t="s">
        <v>78</v>
      </c>
      <c r="B50" s="46"/>
      <c r="C50" s="17"/>
      <c r="E50" s="52">
        <v>-15917</v>
      </c>
      <c r="G50" s="52">
        <v>-16130</v>
      </c>
    </row>
    <row r="51" spans="1:7" ht="20.100000000000001" customHeight="1">
      <c r="A51" s="2" t="s">
        <v>79</v>
      </c>
      <c r="C51" s="13">
        <v>10</v>
      </c>
      <c r="E51" s="4">
        <v>-79041</v>
      </c>
      <c r="G51" s="4">
        <v>-290115</v>
      </c>
    </row>
    <row r="52" spans="1:7" ht="20.100000000000001" customHeight="1">
      <c r="A52" s="61" t="s">
        <v>80</v>
      </c>
      <c r="C52" s="13">
        <v>12</v>
      </c>
      <c r="E52" s="4">
        <v>-695770</v>
      </c>
      <c r="G52" s="4">
        <v>-766577</v>
      </c>
    </row>
    <row r="53" spans="1:7" ht="20.100000000000001" customHeight="1">
      <c r="A53" s="61" t="s">
        <v>81</v>
      </c>
      <c r="C53" s="13"/>
      <c r="E53" s="57">
        <v>16078</v>
      </c>
      <c r="G53" s="9">
        <v>16294</v>
      </c>
    </row>
    <row r="54" spans="1:7" ht="8.1" customHeight="1">
      <c r="A54" s="51"/>
      <c r="B54" s="51"/>
      <c r="C54" s="51"/>
    </row>
    <row r="55" spans="1:7" ht="20.100000000000001" customHeight="1">
      <c r="A55" s="12" t="s">
        <v>93</v>
      </c>
      <c r="B55" s="12"/>
      <c r="C55" s="12"/>
      <c r="E55" s="9">
        <f>SUM(E50:E54)</f>
        <v>-774650</v>
      </c>
      <c r="G55" s="9">
        <f>SUM(G50:G54)</f>
        <v>-1056528</v>
      </c>
    </row>
    <row r="56" spans="1:7" ht="20.100000000000001" customHeight="1">
      <c r="A56" s="62"/>
      <c r="B56" s="63"/>
      <c r="C56" s="63"/>
      <c r="D56" s="63"/>
      <c r="E56" s="63"/>
      <c r="F56" s="63"/>
      <c r="G56" s="63"/>
    </row>
    <row r="57" spans="1:7" ht="20.100000000000001" customHeight="1">
      <c r="A57" s="64" t="s">
        <v>82</v>
      </c>
      <c r="B57" s="48"/>
      <c r="C57" s="54"/>
      <c r="E57" s="63"/>
      <c r="G57" s="4"/>
    </row>
    <row r="58" spans="1:7" ht="20.100000000000001" customHeight="1">
      <c r="A58" s="2" t="s">
        <v>135</v>
      </c>
      <c r="B58" s="48"/>
      <c r="C58" s="54">
        <v>19</v>
      </c>
      <c r="E58" s="4">
        <v>-15000000</v>
      </c>
      <c r="G58" s="4">
        <v>0</v>
      </c>
    </row>
    <row r="59" spans="1:7" ht="20.100000000000001" customHeight="1">
      <c r="A59" s="2" t="s">
        <v>83</v>
      </c>
      <c r="B59" s="51"/>
      <c r="C59" s="54"/>
      <c r="E59" s="65">
        <v>-825643</v>
      </c>
      <c r="G59" s="9">
        <v>-578818</v>
      </c>
    </row>
    <row r="60" spans="1:7" ht="8.1" customHeight="1">
      <c r="A60" s="51"/>
      <c r="B60" s="51"/>
      <c r="C60" s="51"/>
    </row>
    <row r="61" spans="1:7" ht="20.100000000000001" customHeight="1">
      <c r="A61" s="51" t="s">
        <v>94</v>
      </c>
      <c r="B61" s="51"/>
      <c r="C61" s="51"/>
      <c r="E61" s="9">
        <f>SUM(E58:E59)</f>
        <v>-15825643</v>
      </c>
      <c r="G61" s="9">
        <f>SUM(G58:G59)</f>
        <v>-578818</v>
      </c>
    </row>
    <row r="62" spans="1:7" ht="20.100000000000001" customHeight="1">
      <c r="A62" s="51"/>
      <c r="B62" s="51"/>
      <c r="C62" s="51"/>
    </row>
    <row r="63" spans="1:7" ht="20.100000000000001" customHeight="1">
      <c r="A63" s="44" t="s">
        <v>138</v>
      </c>
      <c r="B63" s="56"/>
      <c r="C63" s="56"/>
      <c r="D63" s="5"/>
      <c r="E63" s="66">
        <f>+E34+E55+E61</f>
        <v>-7520114</v>
      </c>
      <c r="F63" s="4"/>
      <c r="G63" s="66">
        <f>+G34+G55+G61</f>
        <v>16439522</v>
      </c>
    </row>
    <row r="64" spans="1:7" ht="20.100000000000001" customHeight="1">
      <c r="A64" s="56" t="s">
        <v>84</v>
      </c>
      <c r="B64" s="56"/>
      <c r="C64" s="13"/>
      <c r="D64" s="5"/>
      <c r="E64" s="4">
        <v>35436291</v>
      </c>
      <c r="G64" s="4">
        <v>56098029</v>
      </c>
    </row>
    <row r="65" spans="1:7" ht="20.100000000000001" customHeight="1">
      <c r="A65" s="56" t="s">
        <v>106</v>
      </c>
      <c r="B65" s="56"/>
      <c r="C65" s="13"/>
      <c r="D65" s="5"/>
      <c r="E65" s="4"/>
      <c r="G65" s="4"/>
    </row>
    <row r="66" spans="1:7" ht="20.100000000000001" customHeight="1">
      <c r="A66" s="56"/>
      <c r="B66" s="56" t="s">
        <v>107</v>
      </c>
      <c r="C66" s="13"/>
      <c r="D66" s="5"/>
      <c r="E66" s="4">
        <v>71340</v>
      </c>
      <c r="G66" s="4">
        <v>0</v>
      </c>
    </row>
    <row r="67" spans="1:7" ht="8.1" customHeight="1">
      <c r="A67" s="51"/>
      <c r="B67" s="51"/>
      <c r="C67" s="54"/>
      <c r="D67" s="5"/>
      <c r="E67" s="27"/>
      <c r="F67" s="5"/>
      <c r="G67" s="27"/>
    </row>
    <row r="68" spans="1:7" ht="20.100000000000001" customHeight="1" thickBot="1">
      <c r="A68" s="44" t="s">
        <v>85</v>
      </c>
      <c r="B68" s="56"/>
      <c r="C68" s="13"/>
      <c r="D68" s="5"/>
      <c r="E68" s="33">
        <f>SUM(E63:E67)</f>
        <v>27987517</v>
      </c>
      <c r="F68" s="5"/>
      <c r="G68" s="33">
        <f>SUM(G63:G67)</f>
        <v>72537551</v>
      </c>
    </row>
    <row r="69" spans="1:7" ht="20.100000000000001" customHeight="1" thickTop="1">
      <c r="A69" s="62"/>
      <c r="B69" s="63"/>
      <c r="C69" s="63"/>
      <c r="D69" s="63"/>
      <c r="E69" s="43"/>
      <c r="F69" s="63"/>
      <c r="G69" s="67"/>
    </row>
    <row r="70" spans="1:7" ht="20.100000000000001" customHeight="1">
      <c r="A70" s="44"/>
      <c r="B70" s="63"/>
      <c r="C70" s="63"/>
      <c r="D70" s="63"/>
      <c r="F70" s="63"/>
      <c r="G70" s="68"/>
    </row>
    <row r="71" spans="1:7" ht="20.100000000000001" customHeight="1">
      <c r="A71" s="62"/>
      <c r="B71" s="63"/>
      <c r="C71" s="63"/>
      <c r="D71" s="63"/>
      <c r="E71" s="43"/>
      <c r="F71" s="63"/>
      <c r="G71" s="4"/>
    </row>
    <row r="72" spans="1:7" ht="20.100000000000001" customHeight="1">
      <c r="A72" s="62"/>
      <c r="B72" s="63"/>
      <c r="C72" s="63"/>
      <c r="D72" s="63"/>
      <c r="E72" s="43"/>
      <c r="F72" s="63"/>
      <c r="G72" s="4"/>
    </row>
    <row r="73" spans="1:7" ht="20.100000000000001" customHeight="1">
      <c r="A73" s="62"/>
      <c r="B73" s="63"/>
      <c r="C73" s="63"/>
      <c r="D73" s="63"/>
      <c r="E73" s="43"/>
      <c r="F73" s="63"/>
      <c r="G73" s="4"/>
    </row>
    <row r="74" spans="1:7" ht="20.100000000000001" customHeight="1">
      <c r="A74" s="62"/>
      <c r="B74" s="63"/>
      <c r="C74" s="63"/>
      <c r="D74" s="63"/>
      <c r="E74" s="63"/>
      <c r="F74" s="63"/>
      <c r="G74" s="63"/>
    </row>
    <row r="75" spans="1:7" ht="20.100000000000001" customHeight="1">
      <c r="A75" s="62"/>
      <c r="B75" s="63"/>
      <c r="C75" s="63"/>
      <c r="D75" s="63"/>
      <c r="E75" s="63"/>
      <c r="F75" s="63"/>
      <c r="G75" s="63"/>
    </row>
    <row r="76" spans="1:7" ht="20.100000000000001" customHeight="1">
      <c r="A76" s="62"/>
      <c r="B76" s="63"/>
      <c r="C76" s="63"/>
      <c r="D76" s="63"/>
      <c r="E76" s="63"/>
      <c r="F76" s="63"/>
      <c r="G76" s="63"/>
    </row>
    <row r="77" spans="1:7" ht="20.100000000000001" customHeight="1">
      <c r="A77" s="62"/>
      <c r="B77" s="63"/>
      <c r="C77" s="63"/>
      <c r="D77" s="63"/>
      <c r="E77" s="63"/>
      <c r="F77" s="63"/>
      <c r="G77" s="63"/>
    </row>
    <row r="78" spans="1:7" ht="20.100000000000001" customHeight="1">
      <c r="A78" s="62"/>
      <c r="B78" s="63"/>
      <c r="C78" s="63"/>
      <c r="D78" s="63"/>
      <c r="E78" s="63"/>
      <c r="F78" s="63"/>
      <c r="G78" s="63"/>
    </row>
    <row r="80" spans="1:7" ht="25.5" customHeight="1">
      <c r="A80" s="62"/>
      <c r="B80" s="63"/>
      <c r="C80" s="63"/>
      <c r="D80" s="63"/>
      <c r="E80" s="63"/>
      <c r="F80" s="63"/>
      <c r="G80" s="63"/>
    </row>
    <row r="81" spans="1:7" ht="21.95" customHeight="1">
      <c r="A81" s="34" t="s">
        <v>21</v>
      </c>
      <c r="B81" s="7"/>
      <c r="C81" s="7"/>
      <c r="D81" s="7"/>
      <c r="E81" s="7"/>
      <c r="F81" s="7"/>
      <c r="G81" s="7"/>
    </row>
  </sheetData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4" ma:contentTypeDescription="Create a new document." ma:contentTypeScope="" ma:versionID="7e9a52959e121232cb862990876db02b">
  <xsd:schema xmlns:xsd="http://www.w3.org/2001/XMLSchema" xmlns:xs="http://www.w3.org/2001/XMLSchema" xmlns:p="http://schemas.microsoft.com/office/2006/metadata/properties" xmlns:ns2="bb135d98-f1b6-4cdd-8eac-553c1f3c74c8" targetNamespace="http://schemas.microsoft.com/office/2006/metadata/properties" ma:root="true" ma:fieldsID="414866334af2649be83be30d52563d83" ns2:_="">
    <xsd:import namespace="bb135d98-f1b6-4cdd-8eac-553c1f3c7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579F0D-EF04-4D71-A826-1840ED3D8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DBEC81-24A6-4AE8-AFDE-6DAF84BDB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8F4952-1E7C-4246-9DA0-47B451DDAD16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bb135d98-f1b6-4cdd-8eac-553c1f3c74c8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T2-4</vt:lpstr>
      <vt:lpstr>T5 (3M)</vt:lpstr>
      <vt:lpstr>T6 (6M)</vt:lpstr>
      <vt:lpstr>T7</vt:lpstr>
      <vt:lpstr>T8-9</vt:lpstr>
      <vt:lpstr>'T7'!_Toc249339136</vt:lpstr>
      <vt:lpstr>'T7'!_Toc249339139</vt:lpstr>
      <vt:lpstr>'T2-4'!Print_Area</vt:lpstr>
      <vt:lpstr>'T5 (3M)'!Print_Area</vt:lpstr>
      <vt:lpstr>'T6 (6M)'!Print_Area</vt:lpstr>
      <vt:lpstr>'T7'!Print_Area</vt:lpstr>
      <vt:lpstr>'T8-9'!Print_Area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Benjamas Poonyavedsoonton (TH)</cp:lastModifiedBy>
  <cp:revision/>
  <cp:lastPrinted>2025-08-13T04:02:02Z</cp:lastPrinted>
  <dcterms:created xsi:type="dcterms:W3CDTF">2016-05-25T05:54:52Z</dcterms:created>
  <dcterms:modified xsi:type="dcterms:W3CDTF">2025-08-13T04:07:09Z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  <property fmtid="{D5CDD505-2E9C-101B-9397-08002B2CF9AE}" pid="3" name="MediaServiceImageTags">
    <vt:lpwstr/>
  </property>
</Properties>
</file>